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. Postępowania 2026\POUZ-361-161-2026\4. Publikacja-161_2026\"/>
    </mc:Choice>
  </mc:AlternateContent>
  <xr:revisionPtr revIDLastSave="0" documentId="8_{1DDC5032-ABA9-4A78-A7E7-26904E3E59D1}" xr6:coauthVersionLast="47" xr6:coauthVersionMax="47" xr10:uidLastSave="{00000000-0000-0000-0000-000000000000}"/>
  <bookViews>
    <workbookView xWindow="-120" yWindow="-120" windowWidth="29040" windowHeight="15720" xr2:uid="{F1CBEF1D-C27B-479A-94C2-8EE2D7FCD352}"/>
  </bookViews>
  <sheets>
    <sheet name="Arkusz1" sheetId="1" r:id="rId1"/>
  </sheets>
  <definedNames>
    <definedName name="_xlnm.Print_Area" localSheetId="0">Arkusz1!$A$1:$H$298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2" i="1" l="1"/>
  <c r="F61" i="1"/>
  <c r="F66" i="1"/>
</calcChain>
</file>

<file path=xl/sharedStrings.xml><?xml version="1.0" encoding="utf-8"?>
<sst xmlns="http://schemas.openxmlformats.org/spreadsheetml/2006/main" count="522" uniqueCount="64">
  <si>
    <t>Lp.</t>
  </si>
  <si>
    <t>Rodzaj przesyłki- LISTY KRAJOWE W FORMACIE  S</t>
  </si>
  <si>
    <t xml:space="preserve">Zakładana ilość </t>
  </si>
  <si>
    <t>Cena jednostkowa</t>
  </si>
  <si>
    <t xml:space="preserve">Cena ogółem </t>
  </si>
  <si>
    <t>(szt.)</t>
  </si>
  <si>
    <t>brutto  (PLN)</t>
  </si>
  <si>
    <t>1.</t>
  </si>
  <si>
    <t>Nierejestrowana ekonomiczna</t>
  </si>
  <si>
    <t>2.</t>
  </si>
  <si>
    <t>Nierejestrowana priorytetowa</t>
  </si>
  <si>
    <t>3.</t>
  </si>
  <si>
    <t>Rejestrowana polecona-ekonomiczna</t>
  </si>
  <si>
    <t>4.</t>
  </si>
  <si>
    <t>Rejestrowana polecona-priorytetowa</t>
  </si>
  <si>
    <t>5.</t>
  </si>
  <si>
    <t>Rejestrowana z potwierdzeniem odbioru-ekonomiczna</t>
  </si>
  <si>
    <t>6.</t>
  </si>
  <si>
    <t>Rejestrowana z potwierdzeniem odbioru-priorytetowa</t>
  </si>
  <si>
    <r>
      <t>Rodzaj przesyłki-</t>
    </r>
    <r>
      <rPr>
        <b/>
        <sz val="12"/>
        <color rgb="FF0070C0"/>
        <rFont val="Calibri"/>
        <family val="2"/>
        <charset val="238"/>
      </rPr>
      <t xml:space="preserve"> LISTY KRAJOWE W FORMACIE  M</t>
    </r>
  </si>
  <si>
    <t>Zakładana ilość</t>
  </si>
  <si>
    <t>brutto (PLN)</t>
  </si>
  <si>
    <r>
      <t>Rodzaj przesyłki-</t>
    </r>
    <r>
      <rPr>
        <b/>
        <sz val="12"/>
        <color rgb="FF0070C0"/>
        <rFont val="Calibri"/>
        <family val="2"/>
        <charset val="238"/>
      </rPr>
      <t xml:space="preserve"> LISTY KRAJOWE W FORMACIE  L</t>
    </r>
  </si>
  <si>
    <t>Rodzaj przesyłki-PACZKI KRAJOWE EKONOMICZNE</t>
  </si>
  <si>
    <t xml:space="preserve">Gabaryt  </t>
  </si>
  <si>
    <t>Cena ogółem</t>
  </si>
  <si>
    <t>do 1 kg</t>
  </si>
  <si>
    <t>A</t>
  </si>
  <si>
    <t>B</t>
  </si>
  <si>
    <t>ponad 1 kg do 2 kg</t>
  </si>
  <si>
    <t>ponad 2 kg do 5 kg</t>
  </si>
  <si>
    <t>ponad 5 kg do 10 kg</t>
  </si>
  <si>
    <r>
      <t>Rodzaj przesyłki-</t>
    </r>
    <r>
      <rPr>
        <b/>
        <sz val="12"/>
        <color rgb="FF4472C4"/>
        <rFont val="Calibri"/>
        <family val="2"/>
        <charset val="238"/>
      </rPr>
      <t>PACZKI KRAJOWE PRIORYTETOWE</t>
    </r>
  </si>
  <si>
    <t>Gabaryt</t>
  </si>
  <si>
    <t>Zakladana ilość</t>
  </si>
  <si>
    <t xml:space="preserve">Cena jednostkowa   </t>
  </si>
  <si>
    <t>Kolumna1</t>
  </si>
  <si>
    <r>
      <rPr>
        <b/>
        <sz val="12"/>
        <color rgb="FFED7D31"/>
        <rFont val="Calibri"/>
        <family val="2"/>
        <charset val="238"/>
      </rPr>
      <t>Rodzaj przesyłki</t>
    </r>
    <r>
      <rPr>
        <sz val="12"/>
        <color rgb="FFED7D31"/>
        <rFont val="Calibri"/>
        <family val="2"/>
        <charset val="238"/>
      </rPr>
      <t>-</t>
    </r>
    <r>
      <rPr>
        <b/>
        <sz val="12"/>
        <color rgb="FFED7D31"/>
        <rFont val="Calibri"/>
        <family val="2"/>
        <charset val="238"/>
      </rPr>
      <t xml:space="preserve"> LISTY ZAGRANICZNE: STREFA A</t>
    </r>
  </si>
  <si>
    <t xml:space="preserve">Cena jednostkowa </t>
  </si>
  <si>
    <t>0-50g</t>
  </si>
  <si>
    <t>Rodzaj przesyłki- LISTY ZAGRANICZNE: STREFA A</t>
  </si>
  <si>
    <t xml:space="preserve"> 50-100g</t>
  </si>
  <si>
    <t>100-350g</t>
  </si>
  <si>
    <t xml:space="preserve">Rodzaj przesyłki- LISTY ZAGRANICZNE: STREFA A </t>
  </si>
  <si>
    <t>350-500g</t>
  </si>
  <si>
    <t>500-1000g</t>
  </si>
  <si>
    <t>1000-2000g</t>
  </si>
  <si>
    <t>Rodzaj przesyłki- LISTY ZAGRANICZNE: STREFA B</t>
  </si>
  <si>
    <t>50-100g</t>
  </si>
  <si>
    <t>Rodzaj przesyłki- LISTY ZAGRANICZNE: STREFA C</t>
  </si>
  <si>
    <t>Rodzaj przesyłki- LISTY ZAGRANICZNE: STREFA D</t>
  </si>
  <si>
    <t>Rodzaj przesyłki- PACZKI ZAGRANICZNE PRIORYTETOWE</t>
  </si>
  <si>
    <t>STREFA A</t>
  </si>
  <si>
    <t>ponad 10 kg do 15 kg</t>
  </si>
  <si>
    <t>ponad 15 kg do 20 kg</t>
  </si>
  <si>
    <t xml:space="preserve">Rodzaj przesyłki- PACZKI ZAGRANICZNE PRIORYTETOWE </t>
  </si>
  <si>
    <t>STREFA  B, C, D</t>
  </si>
  <si>
    <t>Zwroty nieodebranych listów poleconych, w tym z potwierdzeniem odbioru w obrocie krajowym i zagranicznym od 0 do 2000g oraz paczek rejestrowanych</t>
  </si>
  <si>
    <t xml:space="preserve"> do 10 kg w obrocie krajowym oraz paczek rejestrowanych do 20 kg w obrocie zagranicznym:</t>
  </si>
  <si>
    <t>Szacunkowo jest to ok. 1/3 ogólnej ilości przesyłek poleconych, w tym z potwierdzeniem odbioru w odbiorze krajowym i zagranicznym łącznie.</t>
  </si>
  <si>
    <t>W przypadku braku możliwości dokonania precyzyjnej wyceny zwrotów, potwierdzamy, iż opłata za zwroty przesyłek będzie naliczania zgodnie z cennikiem</t>
  </si>
  <si>
    <t xml:space="preserve"> Wykonawcy obowiązującym w dniu nadania przesyłek.</t>
  </si>
  <si>
    <t>Razem cena brutto za roczny okres świadczenia usług pocztowych:  736024,80</t>
  </si>
  <si>
    <t xml:space="preserve">Razem cena brutto za roczny okres świadczenia usług pocztowych: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</si>
</sst>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36"/>
      <color rgb="FF000000"/>
      <name val="Calibri"/>
      <family val="2"/>
      <charset val="238"/>
    </font>
    <font>
      <sz val="16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2"/>
      <name val="Calibri"/>
      <family val="2"/>
      <charset val="238"/>
    </font>
    <font>
      <sz val="12"/>
      <color rgb="FF0070C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4472C4"/>
      <name val="Calibri"/>
      <family val="2"/>
      <charset val="238"/>
    </font>
    <font>
      <b/>
      <sz val="12"/>
      <color rgb="FF4472C4"/>
      <name val="Calibri"/>
      <family val="2"/>
      <charset val="238"/>
    </font>
    <font>
      <b/>
      <u val="double"/>
      <sz val="18"/>
      <color rgb="FF000000"/>
      <name val="Calibri"/>
      <family val="2"/>
      <charset val="238"/>
    </font>
    <font>
      <sz val="12"/>
      <color rgb="FFED7D31"/>
      <name val="Calibri"/>
      <family val="2"/>
      <charset val="238"/>
    </font>
    <font>
      <b/>
      <sz val="12"/>
      <color rgb="FFED7D31"/>
      <name val="Calibri"/>
      <family val="2"/>
      <charset val="238"/>
    </font>
    <font>
      <b/>
      <sz val="12"/>
      <color rgb="FF00B050"/>
      <name val="Calibri"/>
      <family val="2"/>
      <charset val="238"/>
    </font>
    <font>
      <b/>
      <sz val="16"/>
      <color rgb="FFED7D31"/>
      <name val="Calibri"/>
      <family val="2"/>
      <charset val="238"/>
    </font>
    <font>
      <b/>
      <sz val="12"/>
      <color rgb="FF7030A0"/>
      <name val="Calibri"/>
      <family val="2"/>
      <charset val="238"/>
    </font>
    <font>
      <sz val="11"/>
      <name val="Calibri"/>
      <family val="2"/>
      <charset val="238"/>
    </font>
    <font>
      <b/>
      <sz val="16"/>
      <color rgb="FF00B050"/>
      <name val="Calibri"/>
      <family val="2"/>
      <charset val="238"/>
    </font>
    <font>
      <b/>
      <sz val="16"/>
      <color rgb="FF0070C0"/>
      <name val="Calibri"/>
      <family val="2"/>
      <charset val="238"/>
    </font>
    <font>
      <b/>
      <sz val="12"/>
      <color rgb="FF833C0C"/>
      <name val="Calibri"/>
      <family val="2"/>
      <charset val="238"/>
    </font>
    <font>
      <b/>
      <sz val="22"/>
      <color rgb="FF000000"/>
      <name val="Calibri"/>
      <family val="2"/>
      <charset val="238"/>
    </font>
    <font>
      <b/>
      <sz val="20"/>
      <color rgb="FFFF0000"/>
      <name val="Calibri"/>
      <family val="2"/>
      <charset val="238"/>
    </font>
    <font>
      <b/>
      <sz val="22"/>
      <color rgb="FF00B050"/>
      <name val="Calibri"/>
      <family val="2"/>
      <charset val="238"/>
    </font>
    <font>
      <u/>
      <sz val="18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2" fontId="2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2" fontId="5" fillId="2" borderId="0" xfId="0" applyNumberFormat="1" applyFont="1" applyFill="1" applyAlignment="1">
      <alignment horizontal="center" vertical="justify"/>
    </xf>
    <xf numFmtId="2" fontId="5" fillId="2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5" fillId="0" borderId="0" xfId="0" applyNumberFormat="1" applyFont="1" applyAlignment="1">
      <alignment horizontal="center" vertical="justify"/>
    </xf>
    <xf numFmtId="2" fontId="7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9" fillId="0" borderId="0" xfId="0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0" fontId="2" fillId="2" borderId="0" xfId="0" applyFont="1" applyFill="1"/>
    <xf numFmtId="2" fontId="5" fillId="2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/>
    <xf numFmtId="0" fontId="6" fillId="2" borderId="0" xfId="0" applyFont="1" applyFill="1" applyAlignment="1">
      <alignment horizontal="center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10" fillId="0" borderId="0" xfId="0" applyNumberFormat="1" applyFont="1"/>
    <xf numFmtId="2" fontId="11" fillId="0" borderId="0" xfId="0" applyNumberFormat="1" applyFont="1" applyAlignment="1">
      <alignment horizontal="center"/>
    </xf>
    <xf numFmtId="0" fontId="12" fillId="0" borderId="0" xfId="0" applyFont="1"/>
    <xf numFmtId="0" fontId="11" fillId="2" borderId="0" xfId="0" applyFont="1" applyFill="1"/>
    <xf numFmtId="2" fontId="2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11" fillId="2" borderId="0" xfId="0" applyNumberFormat="1" applyFont="1" applyFill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5" fillId="2" borderId="0" xfId="0" applyFont="1" applyFill="1"/>
    <xf numFmtId="2" fontId="5" fillId="2" borderId="0" xfId="0" applyNumberFormat="1" applyFont="1" applyFill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2" fontId="17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0" xfId="0" applyFont="1"/>
    <xf numFmtId="2" fontId="5" fillId="0" borderId="0" xfId="0" applyNumberFormat="1" applyFont="1" applyAlignment="1">
      <alignment horizontal="right"/>
    </xf>
    <xf numFmtId="0" fontId="20" fillId="0" borderId="0" xfId="0" applyFont="1"/>
    <xf numFmtId="2" fontId="10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6" fillId="0" borderId="0" xfId="0" applyFont="1"/>
    <xf numFmtId="2" fontId="22" fillId="0" borderId="0" xfId="0" applyNumberFormat="1" applyFont="1" applyAlignment="1">
      <alignment horizontal="center"/>
    </xf>
    <xf numFmtId="0" fontId="16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" fillId="0" borderId="0" xfId="0" applyFont="1"/>
    <xf numFmtId="2" fontId="25" fillId="0" borderId="0" xfId="0" applyNumberFormat="1" applyFont="1"/>
    <xf numFmtId="2" fontId="26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7" fillId="0" borderId="0" xfId="0" applyFont="1"/>
    <xf numFmtId="0" fontId="2" fillId="0" borderId="0" xfId="0" applyFont="1"/>
    <xf numFmtId="2" fontId="8" fillId="0" borderId="0" xfId="0" applyNumberFormat="1" applyFont="1" applyFill="1" applyAlignment="1">
      <alignment horizontal="center" vertical="top"/>
    </xf>
    <xf numFmtId="2" fontId="5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2" fontId="11" fillId="2" borderId="0" xfId="0" applyNumberFormat="1" applyFont="1" applyFill="1" applyAlignment="1">
      <alignment horizontal="left"/>
    </xf>
    <xf numFmtId="2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/>
    </xf>
    <xf numFmtId="0" fontId="5" fillId="0" borderId="0" xfId="0" applyFont="1"/>
    <xf numFmtId="0" fontId="24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ny" xfId="0" builtinId="0"/>
  </cellStyles>
  <dxfs count="8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none"/>
      </font>
      <numFmt numFmtId="2" formatCode="0.0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alignment horizontal="center" vertical="justify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justify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000000"/>
      </font>
      <border>
        <bottom style="medium">
          <color rgb="FF4472C4"/>
        </bottom>
      </border>
    </dxf>
    <dxf>
      <font>
        <color rgb="FF000000"/>
      </font>
      <border>
        <left style="thin">
          <color rgb="FF4472C4"/>
        </left>
        <right style="thin">
          <color rgb="FF4472C4"/>
        </right>
        <top style="thin">
          <color rgb="FF4472C4"/>
        </top>
        <bottom style="thin">
          <color rgb="FF4472C4"/>
        </bottom>
        <vertical style="thin">
          <color rgb="FF4472C4"/>
        </vertical>
        <horizontal style="thin">
          <color rgb="FF4472C4"/>
        </horizontal>
      </border>
    </dxf>
  </dxfs>
  <tableStyles count="1" defaultTableStyle="TableStyleMedium2" defaultPivotStyle="PivotStyleLight16">
    <tableStyle name="TableStyleLight16 2" pivot="0" count="7" xr9:uid="{2269855D-C399-42C4-859F-3443DE8170E6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firstColumnStripe" dxfId="7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E5C7B2-FDB0-4A75-962C-D00C7E6E178F}" name="Tabela1" displayName="Tabela1" ref="A3:E12" totalsRowCount="1" headerRowDxfId="73">
  <autoFilter ref="A3:E11" xr:uid="{D8E5C7B2-FDB0-4A75-962C-D00C7E6E178F}"/>
  <tableColumns count="5">
    <tableColumn id="1" xr3:uid="{5D35AF94-49C8-4E69-9966-60A81A4EB818}" name="Lp." dataDxfId="72" totalsRowDxfId="71"/>
    <tableColumn id="2" xr3:uid="{61B61527-3AC7-4F01-8978-2772A290C43C}" name="Rodzaj przesyłki- LISTY KRAJOWE W FORMACIE  S" dataDxfId="70" totalsRowDxfId="69"/>
    <tableColumn id="3" xr3:uid="{FBFA93DF-4708-4EAF-B9A9-58BE99A2532D}" name="Zakładana ilość " dataDxfId="68" totalsRowDxfId="67"/>
    <tableColumn id="4" xr3:uid="{A4A6766F-631D-40C1-9A0A-9272F2B01165}" name="Cena jednostkowa" dataDxfId="66" totalsRowDxfId="65"/>
    <tableColumn id="5" xr3:uid="{D1EB26FA-CAEC-4588-AF4C-B2FF205D4C4E}" name="Cena ogółem " dataDxfId="64" totalsRowDxfId="63">
      <calculatedColumnFormula>PRODUCT(C4,D4)</calculatedColumnFormula>
    </tableColumn>
  </tableColumns>
  <tableStyleInfo name="TableStyleLight16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974401-A111-41AE-BACE-BC848B5DF2D7}" name="Tabela2" displayName="Tabela2" ref="A13:E22" totalsRowCount="1" headerRowDxfId="62">
  <autoFilter ref="A13:E21" xr:uid="{B5974401-A111-41AE-BACE-BC848B5DF2D7}"/>
  <tableColumns count="5">
    <tableColumn id="1" xr3:uid="{C04F270E-867C-4303-94C9-4C8FE7B2294B}" name="Lp." dataDxfId="61" totalsRowDxfId="60"/>
    <tableColumn id="2" xr3:uid="{27A13BB9-3DB1-4FD9-A6FC-7F99FC51EE68}" name="Rodzaj przesyłki- LISTY KRAJOWE W FORMACIE  M" dataDxfId="59" totalsRowDxfId="58"/>
    <tableColumn id="3" xr3:uid="{1BB44DFA-C7B2-4030-BEEC-5C4D84E67061}" name="Zakładana ilość" dataDxfId="57" totalsRowDxfId="56"/>
    <tableColumn id="4" xr3:uid="{28C36F24-003D-461B-95D5-D77BE1A14BE3}" name="Cena jednostkowa" dataDxfId="55" totalsRowDxfId="54"/>
    <tableColumn id="5" xr3:uid="{E8243ED0-3801-4A76-B3F1-F17EC2715506}" name="Cena ogółem " dataDxfId="53" totalsRowDxfId="52">
      <calculatedColumnFormula>PRODUCT(C14:D14)</calculatedColumnFormula>
    </tableColumn>
  </tableColumns>
  <tableStyleInfo name="TableStyleLight16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B75652-BF3C-4E16-94D4-3FE4F70DFE9E}" name="Tabela3" displayName="Tabela3" ref="A23:E32" totalsRowCount="1" headerRowDxfId="51">
  <autoFilter ref="A23:E31" xr:uid="{3AB75652-BF3C-4E16-94D4-3FE4F70DFE9E}"/>
  <tableColumns count="5">
    <tableColumn id="1" xr3:uid="{5004C54F-6459-46CF-B166-5246DAE3A2F3}" name="Lp." dataDxfId="50" totalsRowDxfId="49"/>
    <tableColumn id="2" xr3:uid="{DCFDE5FB-A0FE-4251-8C13-C2566158E569}" name="Rodzaj przesyłki- LISTY KRAJOWE W FORMACIE  L" dataDxfId="48" totalsRowDxfId="47"/>
    <tableColumn id="3" xr3:uid="{D0477880-7509-433D-8284-C365E15D364B}" name="Zakładana ilość " dataDxfId="46" totalsRowDxfId="45"/>
    <tableColumn id="4" xr3:uid="{7A98E1F2-8B7D-4577-92E4-C5F74D648414}" name="Cena jednostkowa" dataDxfId="44" totalsRowDxfId="43"/>
    <tableColumn id="5" xr3:uid="{C6C21B68-C2CB-47BE-81FA-8B329708F460}" name="Cena ogółem " dataDxfId="42" totalsRowDxfId="41">
      <calculatedColumnFormula>PRODUCT(C24:D24)</calculatedColumnFormula>
    </tableColumn>
  </tableColumns>
  <tableStyleInfo name="TableStyleLight16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D66C47-7A60-4B5E-A9EC-F189B7AE80CB}" name="Tabela5" displayName="Tabela5" ref="A36:E47" totalsRowCount="1" headerRowDxfId="40">
  <autoFilter ref="A36:E46" xr:uid="{42D66C47-7A60-4B5E-A9EC-F189B7AE80CB}"/>
  <tableColumns count="5">
    <tableColumn id="1" xr3:uid="{1FBE4092-258B-4818-BA25-06C3E73AEA17}" name="Lp." dataDxfId="39" totalsRowDxfId="38"/>
    <tableColumn id="2" xr3:uid="{1DF9C8F8-1E26-408B-8D09-1E64083A4999}" name="Rodzaj przesyłki-PACZKI KRAJOWE EKONOMICZNE" dataDxfId="37" totalsRowDxfId="36"/>
    <tableColumn id="3" xr3:uid="{97763943-CB89-409B-BA8C-7F27BB9313F7}" name="Gabaryt  " dataDxfId="35" totalsRowDxfId="34"/>
    <tableColumn id="4" xr3:uid="{CC66CF57-A0A9-4D62-8526-FA1EADA0171F}" name="Zakładana ilość" dataDxfId="33" totalsRowDxfId="32"/>
    <tableColumn id="5" xr3:uid="{48FE55DD-11C2-4827-AE76-CE6D7FEEC114}" name="Cena jednostkowa" dataDxfId="31" totalsRowDxfId="30"/>
  </tableColumns>
  <tableStyleInfo name="TableStyleLight16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5DA505-EB30-4A10-B8EB-C2085081413B}" name="Tabela6" displayName="Tabela6" ref="G36:G47" totalsRowCount="1" headerRowDxfId="29" dataDxfId="28" totalsRowDxfId="27">
  <autoFilter ref="G36:G46" xr:uid="{9F5DA505-EB30-4A10-B8EB-C2085081413B}"/>
  <tableColumns count="1">
    <tableColumn id="1" xr3:uid="{67A24728-6E2C-471C-A21A-7B41E6DE3811}" name="Cena ogółem" dataDxfId="26" totalsRowDxfId="25"/>
  </tableColumns>
  <tableStyleInfo name="TableStyleLight16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0A744C-40D1-4830-BF1C-0F88585A6DC3}" name="Tabela355" displayName="Tabela355" ref="A69:E75" totalsRowCount="1" headerRowDxfId="24">
  <autoFilter ref="A69:E74" xr:uid="{5D0A744C-40D1-4830-BF1C-0F88585A6DC3}"/>
  <tableColumns count="5">
    <tableColumn id="1" xr3:uid="{08A83B38-BDAC-415B-A207-F2E51F723E4F}" name="Lp." dataDxfId="23" totalsRowDxfId="22"/>
    <tableColumn id="2" xr3:uid="{3682F6D0-67B9-40B0-83CF-2D4E729CADF7}" name="Rodzaj przesyłki- LISTY ZAGRANICZNE: STREFA A" dataDxfId="21" totalsRowDxfId="20"/>
    <tableColumn id="3" xr3:uid="{2660784C-9F1D-4ABC-A414-EF153466834F}" name="Zakładana ilość" dataDxfId="19" totalsRowDxfId="18"/>
    <tableColumn id="4" xr3:uid="{D49C4279-4263-4708-823F-9419F76141C0}" name="Cena jednostkowa " dataDxfId="17" totalsRowDxfId="16"/>
    <tableColumn id="5" xr3:uid="{1637E1BA-CF21-438B-9133-DB5BB9756E18}" name="Cena ogółem" dataDxfId="15" totalsRowDxfId="14">
      <calculatedColumnFormula>PRODUCT(C70,D70)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ED2585-6193-46D6-A758-19C6BFF868A8}" name="Tabela7" displayName="Tabela7" ref="A50:G61" totalsRowCount="1">
  <autoFilter ref="A50:G60" xr:uid="{CBED2585-6193-46D6-A758-19C6BFF868A8}"/>
  <tableColumns count="7">
    <tableColumn id="1" xr3:uid="{444D1D06-BE0B-41C2-8989-8D3A7C6EF529}" name="Lp." dataDxfId="13" totalsRowDxfId="12"/>
    <tableColumn id="2" xr3:uid="{FD892DF0-B735-44A8-A046-061A685A85C3}" name="Rodzaj przesyłki-PACZKI KRAJOWE PRIORYTETOWE" dataDxfId="11" totalsRowDxfId="10"/>
    <tableColumn id="3" xr3:uid="{8C3D86D6-580F-4B4F-8802-C2E3449E5102}" name="Gabaryt" dataDxfId="9" totalsRowDxfId="8"/>
    <tableColumn id="4" xr3:uid="{0710D1D6-21E3-461D-B053-5150A1CCD0F4}" name="Zakladana ilość" dataDxfId="7" totalsRowDxfId="6"/>
    <tableColumn id="5" xr3:uid="{2BD21DD6-E51E-4FB9-B9FA-C61DDFF89D57}" name="Cena jednostkowa   " dataDxfId="5" totalsRowDxfId="4"/>
    <tableColumn id="6" xr3:uid="{94BD98A0-6223-4EEE-B870-A0E2D2D20E01}" name="Kolumna1" totalsRowFunction="custom" dataDxfId="3" totalsRowDxfId="2">
      <totalsRowFormula>SUBTOTAL(109,F60)</totalsRowFormula>
    </tableColumn>
    <tableColumn id="7" xr3:uid="{6643320E-C62F-435C-ABA1-08513714249E}" name="Cena ogółem" dataDxfId="1" totalsRowDxfId="0">
      <calculatedColumnFormula>PRODUCT(D51,E51)</calculatedColumnFormula>
    </tableColumn>
  </tableColumns>
  <tableStyleInfo name="TableStyleLight16 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4C2B-0927-4F96-B5BC-77ADEC243F72}">
  <dimension ref="A2:O327"/>
  <sheetViews>
    <sheetView tabSelected="1" view="pageLayout" zoomScaleNormal="100" workbookViewId="0">
      <selection activeCell="H122" sqref="H122"/>
    </sheetView>
  </sheetViews>
  <sheetFormatPr defaultColWidth="13.5703125" defaultRowHeight="15" x14ac:dyDescent="0.25"/>
  <cols>
    <col min="1" max="1" width="3.42578125" style="1" customWidth="1"/>
    <col min="2" max="2" width="54.140625" style="1" customWidth="1"/>
    <col min="3" max="3" width="13.5703125" style="1" customWidth="1"/>
    <col min="4" max="4" width="11.85546875" style="1" customWidth="1"/>
    <col min="5" max="5" width="18.42578125" style="1" bestFit="1" customWidth="1"/>
    <col min="6" max="6" width="16.140625" style="1" hidden="1" customWidth="1"/>
    <col min="7" max="7" width="16" style="1" customWidth="1"/>
    <col min="8" max="16384" width="13.5703125" style="1"/>
  </cols>
  <sheetData>
    <row r="2" spans="1:14" ht="15.75" customHeight="1" x14ac:dyDescent="0.7">
      <c r="G2" s="2"/>
      <c r="H2" s="84"/>
      <c r="I2" s="85"/>
      <c r="J2" s="85"/>
      <c r="K2" s="85"/>
      <c r="L2" s="85"/>
      <c r="M2" s="85"/>
      <c r="N2" s="85"/>
    </row>
    <row r="3" spans="1:14" ht="15.75" customHeight="1" x14ac:dyDescent="0.35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  <c r="G3" s="5"/>
      <c r="H3" s="85"/>
      <c r="I3" s="85"/>
      <c r="J3" s="85"/>
      <c r="K3" s="85"/>
      <c r="L3" s="85"/>
      <c r="M3" s="85"/>
      <c r="N3" s="85"/>
    </row>
    <row r="4" spans="1:14" ht="15.75" customHeight="1" x14ac:dyDescent="0.35">
      <c r="A4" s="6"/>
      <c r="B4" s="7"/>
      <c r="C4" s="6" t="s">
        <v>5</v>
      </c>
      <c r="D4" s="6" t="s">
        <v>6</v>
      </c>
      <c r="E4" s="6" t="s">
        <v>6</v>
      </c>
      <c r="G4" s="5"/>
      <c r="H4" s="85"/>
      <c r="I4" s="85"/>
      <c r="J4" s="85"/>
      <c r="K4" s="85"/>
      <c r="L4" s="85"/>
      <c r="M4" s="85"/>
      <c r="N4" s="85"/>
    </row>
    <row r="5" spans="1:14" ht="15.75" customHeight="1" x14ac:dyDescent="0.35">
      <c r="A5" s="8"/>
      <c r="B5" s="8"/>
      <c r="C5" s="8"/>
      <c r="D5" s="8"/>
      <c r="E5" s="9"/>
      <c r="G5" s="5"/>
      <c r="H5" s="85"/>
      <c r="I5" s="85"/>
      <c r="J5" s="85"/>
      <c r="K5" s="85"/>
      <c r="L5" s="85"/>
      <c r="M5" s="85"/>
      <c r="N5" s="85"/>
    </row>
    <row r="6" spans="1:14" ht="15.75" customHeight="1" x14ac:dyDescent="0.35">
      <c r="A6" s="10" t="s">
        <v>7</v>
      </c>
      <c r="B6" s="11" t="s">
        <v>8</v>
      </c>
      <c r="C6" s="6">
        <v>7600</v>
      </c>
      <c r="D6" s="12"/>
      <c r="E6" s="13"/>
      <c r="G6" s="5"/>
      <c r="H6" s="85"/>
      <c r="I6" s="85"/>
      <c r="J6" s="85"/>
      <c r="K6" s="85"/>
      <c r="L6" s="85"/>
      <c r="M6" s="85"/>
      <c r="N6" s="85"/>
    </row>
    <row r="7" spans="1:14" ht="15.75" customHeight="1" x14ac:dyDescent="0.35">
      <c r="A7" s="14" t="s">
        <v>9</v>
      </c>
      <c r="B7" s="15" t="s">
        <v>10</v>
      </c>
      <c r="C7" s="3">
        <v>6300</v>
      </c>
      <c r="D7" s="16"/>
      <c r="E7" s="13"/>
      <c r="G7" s="17"/>
      <c r="H7" s="85"/>
      <c r="I7" s="85"/>
      <c r="J7" s="85"/>
      <c r="K7" s="85"/>
      <c r="L7" s="85"/>
      <c r="M7" s="85"/>
      <c r="N7" s="85"/>
    </row>
    <row r="8" spans="1:14" ht="15.75" customHeight="1" x14ac:dyDescent="0.35">
      <c r="A8" s="10" t="s">
        <v>11</v>
      </c>
      <c r="B8" s="11" t="s">
        <v>12</v>
      </c>
      <c r="C8" s="6">
        <v>8010</v>
      </c>
      <c r="D8" s="12"/>
      <c r="E8" s="13"/>
      <c r="G8" s="17"/>
      <c r="H8" s="85"/>
      <c r="I8" s="85"/>
      <c r="J8" s="85"/>
      <c r="K8" s="85"/>
      <c r="L8" s="85"/>
      <c r="M8" s="85"/>
      <c r="N8" s="85"/>
    </row>
    <row r="9" spans="1:14" ht="15.75" customHeight="1" x14ac:dyDescent="0.35">
      <c r="A9" s="14" t="s">
        <v>13</v>
      </c>
      <c r="B9" s="15" t="s">
        <v>14</v>
      </c>
      <c r="C9" s="3">
        <v>3400</v>
      </c>
      <c r="D9" s="16"/>
      <c r="E9" s="13"/>
      <c r="G9" s="17"/>
      <c r="H9" s="85"/>
      <c r="I9" s="85"/>
      <c r="J9" s="85"/>
      <c r="K9" s="85"/>
      <c r="L9" s="85"/>
      <c r="M9" s="85"/>
      <c r="N9" s="85"/>
    </row>
    <row r="10" spans="1:14" ht="15.75" customHeight="1" x14ac:dyDescent="0.35">
      <c r="A10" s="10" t="s">
        <v>15</v>
      </c>
      <c r="B10" s="11" t="s">
        <v>16</v>
      </c>
      <c r="C10" s="6">
        <v>22850</v>
      </c>
      <c r="D10" s="12"/>
      <c r="E10" s="13"/>
      <c r="G10" s="17"/>
      <c r="H10" s="85"/>
      <c r="I10" s="85"/>
      <c r="J10" s="85"/>
      <c r="K10" s="85"/>
      <c r="L10" s="85"/>
      <c r="M10" s="85"/>
      <c r="N10" s="85"/>
    </row>
    <row r="11" spans="1:14" ht="15.75" customHeight="1" x14ac:dyDescent="0.35">
      <c r="A11" s="14" t="s">
        <v>17</v>
      </c>
      <c r="B11" s="15" t="s">
        <v>18</v>
      </c>
      <c r="C11" s="3">
        <v>2900</v>
      </c>
      <c r="D11" s="16"/>
      <c r="E11" s="13"/>
      <c r="F11" s="18"/>
      <c r="G11" s="18"/>
      <c r="H11" s="85"/>
      <c r="I11" s="85"/>
      <c r="J11" s="85"/>
      <c r="K11" s="85"/>
      <c r="L11" s="85"/>
      <c r="M11" s="85"/>
      <c r="N11" s="85"/>
    </row>
    <row r="12" spans="1:14" ht="15.75" customHeight="1" x14ac:dyDescent="0.35">
      <c r="A12" s="14"/>
      <c r="B12" s="15"/>
      <c r="C12" s="3"/>
      <c r="D12" s="16"/>
      <c r="E12" s="75"/>
      <c r="F12" s="19"/>
      <c r="G12" s="19"/>
      <c r="H12" s="85"/>
      <c r="I12" s="85"/>
      <c r="J12" s="85"/>
      <c r="K12" s="85"/>
      <c r="L12" s="85"/>
      <c r="M12" s="85"/>
      <c r="N12" s="85"/>
    </row>
    <row r="13" spans="1:14" ht="15.75" customHeight="1" x14ac:dyDescent="0.35">
      <c r="A13" s="3" t="s">
        <v>0</v>
      </c>
      <c r="B13" s="20" t="s">
        <v>19</v>
      </c>
      <c r="C13" s="3" t="s">
        <v>20</v>
      </c>
      <c r="D13" s="3" t="s">
        <v>3</v>
      </c>
      <c r="E13" s="3" t="s">
        <v>4</v>
      </c>
      <c r="F13" s="18"/>
      <c r="G13" s="5"/>
      <c r="H13" s="85"/>
      <c r="I13" s="85"/>
      <c r="J13" s="85"/>
      <c r="K13" s="85"/>
      <c r="L13" s="85"/>
      <c r="M13" s="85"/>
      <c r="N13" s="85"/>
    </row>
    <row r="14" spans="1:14" ht="15.75" customHeight="1" x14ac:dyDescent="0.35">
      <c r="A14" s="6"/>
      <c r="B14" s="6"/>
      <c r="C14" s="6" t="s">
        <v>5</v>
      </c>
      <c r="D14" s="6" t="s">
        <v>6</v>
      </c>
      <c r="E14" s="6" t="s">
        <v>21</v>
      </c>
      <c r="F14" s="18"/>
      <c r="G14" s="21"/>
      <c r="H14" s="86"/>
      <c r="I14" s="86"/>
      <c r="J14" s="86"/>
      <c r="K14" s="86"/>
      <c r="L14" s="86"/>
      <c r="M14" s="86"/>
      <c r="N14" s="86"/>
    </row>
    <row r="15" spans="1:14" ht="15.75" customHeight="1" x14ac:dyDescent="0.35">
      <c r="A15" s="8"/>
      <c r="B15" s="8"/>
      <c r="C15" s="8"/>
      <c r="D15" s="8"/>
      <c r="E15" s="8"/>
      <c r="F15" s="18"/>
      <c r="G15" s="22"/>
      <c r="H15" s="86"/>
      <c r="I15" s="86"/>
      <c r="J15" s="86"/>
      <c r="K15" s="86"/>
      <c r="L15" s="86"/>
      <c r="M15" s="86"/>
      <c r="N15" s="86"/>
    </row>
    <row r="16" spans="1:14" ht="15.75" customHeight="1" x14ac:dyDescent="0.35">
      <c r="A16" s="10" t="s">
        <v>7</v>
      </c>
      <c r="B16" s="23" t="s">
        <v>8</v>
      </c>
      <c r="C16" s="6">
        <v>1890</v>
      </c>
      <c r="D16" s="24"/>
      <c r="E16" s="24"/>
      <c r="F16" s="18"/>
      <c r="G16" s="22"/>
      <c r="H16" s="86"/>
      <c r="I16" s="86"/>
      <c r="J16" s="86"/>
      <c r="K16" s="86"/>
      <c r="L16" s="86"/>
      <c r="M16" s="86"/>
      <c r="N16" s="86"/>
    </row>
    <row r="17" spans="1:14" ht="15.75" customHeight="1" x14ac:dyDescent="0.35">
      <c r="A17" s="10" t="s">
        <v>9</v>
      </c>
      <c r="B17" s="23" t="s">
        <v>10</v>
      </c>
      <c r="C17" s="6">
        <v>750</v>
      </c>
      <c r="D17" s="24"/>
      <c r="E17" s="24"/>
      <c r="F17" s="18"/>
      <c r="G17" s="22"/>
      <c r="H17" s="86"/>
      <c r="I17" s="86"/>
      <c r="J17" s="86"/>
      <c r="K17" s="86"/>
      <c r="L17" s="86"/>
      <c r="M17" s="86"/>
      <c r="N17" s="86"/>
    </row>
    <row r="18" spans="1:14" ht="15.75" customHeight="1" x14ac:dyDescent="0.35">
      <c r="A18" s="10" t="s">
        <v>11</v>
      </c>
      <c r="B18" s="23" t="s">
        <v>12</v>
      </c>
      <c r="C18" s="6">
        <v>3400</v>
      </c>
      <c r="D18" s="24"/>
      <c r="E18" s="24"/>
      <c r="F18" s="18"/>
      <c r="G18" s="22"/>
      <c r="H18" s="86"/>
      <c r="I18" s="86"/>
      <c r="J18" s="86"/>
      <c r="K18" s="86"/>
      <c r="L18" s="86"/>
      <c r="M18" s="86"/>
      <c r="N18" s="86"/>
    </row>
    <row r="19" spans="1:14" ht="15.75" customHeight="1" x14ac:dyDescent="0.35">
      <c r="A19" s="10" t="s">
        <v>13</v>
      </c>
      <c r="B19" s="23" t="s">
        <v>14</v>
      </c>
      <c r="C19" s="3">
        <v>3000</v>
      </c>
      <c r="D19" s="24"/>
      <c r="E19" s="24"/>
      <c r="F19" s="18"/>
      <c r="G19" s="22"/>
      <c r="H19" s="86"/>
      <c r="I19" s="86"/>
      <c r="J19" s="86"/>
      <c r="K19" s="86"/>
      <c r="L19" s="86"/>
      <c r="M19" s="86"/>
      <c r="N19" s="86"/>
    </row>
    <row r="20" spans="1:14" ht="15.75" customHeight="1" x14ac:dyDescent="0.25">
      <c r="A20" s="10" t="s">
        <v>15</v>
      </c>
      <c r="B20" s="23" t="s">
        <v>16</v>
      </c>
      <c r="C20" s="6">
        <v>700</v>
      </c>
      <c r="D20" s="24"/>
      <c r="E20" s="24"/>
      <c r="F20" s="18"/>
      <c r="G20" s="25"/>
      <c r="H20" s="86"/>
      <c r="I20" s="86"/>
      <c r="J20" s="86"/>
      <c r="K20" s="86"/>
      <c r="L20" s="86"/>
      <c r="M20" s="86"/>
      <c r="N20" s="86"/>
    </row>
    <row r="21" spans="1:14" ht="15.75" customHeight="1" x14ac:dyDescent="0.25">
      <c r="A21" s="14" t="s">
        <v>17</v>
      </c>
      <c r="B21" s="26" t="s">
        <v>18</v>
      </c>
      <c r="C21" s="3">
        <v>650</v>
      </c>
      <c r="D21" s="25"/>
      <c r="E21" s="24"/>
      <c r="F21" s="18"/>
      <c r="G21" s="25"/>
      <c r="H21" s="86"/>
      <c r="I21" s="86"/>
      <c r="J21" s="86"/>
      <c r="K21" s="86"/>
      <c r="L21" s="86"/>
      <c r="M21" s="86"/>
      <c r="N21" s="86"/>
    </row>
    <row r="22" spans="1:14" ht="15.75" customHeight="1" x14ac:dyDescent="0.25">
      <c r="A22" s="14"/>
      <c r="B22" s="26"/>
      <c r="C22" s="3"/>
      <c r="D22" s="25"/>
      <c r="E22" s="76"/>
      <c r="F22" s="18"/>
      <c r="G22" s="25"/>
      <c r="H22" s="86"/>
      <c r="I22" s="86"/>
      <c r="J22" s="86"/>
      <c r="K22" s="86"/>
      <c r="L22" s="86"/>
      <c r="M22" s="86"/>
      <c r="N22" s="86"/>
    </row>
    <row r="23" spans="1:14" ht="15.75" customHeight="1" x14ac:dyDescent="0.35">
      <c r="A23" s="3" t="s">
        <v>0</v>
      </c>
      <c r="B23" s="20" t="s">
        <v>22</v>
      </c>
      <c r="C23" s="3" t="s">
        <v>2</v>
      </c>
      <c r="D23" s="3" t="s">
        <v>3</v>
      </c>
      <c r="E23" s="3" t="s">
        <v>4</v>
      </c>
      <c r="F23" s="19"/>
      <c r="G23" s="5"/>
      <c r="H23" s="86"/>
      <c r="I23" s="86"/>
      <c r="J23" s="86"/>
      <c r="K23" s="86"/>
      <c r="L23" s="86"/>
      <c r="M23" s="86"/>
      <c r="N23" s="86"/>
    </row>
    <row r="24" spans="1:14" ht="15.75" customHeight="1" x14ac:dyDescent="0.25">
      <c r="A24" s="6"/>
      <c r="B24" s="6"/>
      <c r="C24" s="6" t="s">
        <v>5</v>
      </c>
      <c r="D24" s="6" t="s">
        <v>6</v>
      </c>
      <c r="E24" s="6" t="s">
        <v>21</v>
      </c>
      <c r="F24" s="19"/>
    </row>
    <row r="25" spans="1:14" ht="15.75" customHeight="1" x14ac:dyDescent="0.25">
      <c r="A25" s="27"/>
      <c r="B25" s="27"/>
      <c r="C25" s="27"/>
      <c r="D25" s="27"/>
      <c r="E25" s="27"/>
      <c r="F25" s="19"/>
    </row>
    <row r="26" spans="1:14" ht="15.75" customHeight="1" x14ac:dyDescent="0.25">
      <c r="A26" s="10" t="s">
        <v>7</v>
      </c>
      <c r="B26" s="23" t="s">
        <v>8</v>
      </c>
      <c r="C26" s="6">
        <v>4500</v>
      </c>
      <c r="D26" s="24"/>
      <c r="E26" s="24"/>
      <c r="F26" s="19"/>
      <c r="G26" s="28"/>
      <c r="I26" s="29"/>
    </row>
    <row r="27" spans="1:14" ht="15.75" customHeight="1" x14ac:dyDescent="0.25">
      <c r="A27" s="10" t="s">
        <v>9</v>
      </c>
      <c r="B27" s="23" t="s">
        <v>10</v>
      </c>
      <c r="C27" s="6">
        <v>2200</v>
      </c>
      <c r="D27" s="24"/>
      <c r="E27" s="24"/>
      <c r="F27" s="19"/>
      <c r="G27" s="28"/>
      <c r="H27" s="28"/>
      <c r="I27" s="30"/>
    </row>
    <row r="28" spans="1:14" ht="15.75" customHeight="1" x14ac:dyDescent="0.25">
      <c r="A28" s="10" t="s">
        <v>11</v>
      </c>
      <c r="B28" s="23" t="s">
        <v>12</v>
      </c>
      <c r="C28" s="6">
        <v>680</v>
      </c>
      <c r="D28" s="24"/>
      <c r="E28" s="24"/>
      <c r="F28" s="19"/>
      <c r="G28" s="28"/>
      <c r="H28" s="28"/>
      <c r="I28" s="30"/>
      <c r="J28" s="29"/>
      <c r="K28" s="29"/>
      <c r="N28" s="29"/>
    </row>
    <row r="29" spans="1:14" ht="15.75" customHeight="1" x14ac:dyDescent="0.25">
      <c r="A29" s="10" t="s">
        <v>13</v>
      </c>
      <c r="B29" s="23" t="s">
        <v>14</v>
      </c>
      <c r="C29" s="6">
        <v>700</v>
      </c>
      <c r="D29" s="24"/>
      <c r="E29" s="24"/>
      <c r="F29" s="19"/>
      <c r="G29" s="29"/>
      <c r="H29" s="28"/>
      <c r="I29" s="30"/>
      <c r="J29" s="29"/>
      <c r="K29" s="29"/>
      <c r="N29" s="29"/>
    </row>
    <row r="30" spans="1:14" ht="15.75" customHeight="1" x14ac:dyDescent="0.25">
      <c r="A30" s="10" t="s">
        <v>15</v>
      </c>
      <c r="B30" s="23" t="s">
        <v>16</v>
      </c>
      <c r="C30" s="6">
        <v>210</v>
      </c>
      <c r="D30" s="24"/>
      <c r="E30" s="24"/>
      <c r="F30" s="19"/>
      <c r="G30" s="29"/>
      <c r="H30" s="29"/>
      <c r="J30" s="29"/>
      <c r="K30" s="29"/>
      <c r="N30" s="29"/>
    </row>
    <row r="31" spans="1:14" ht="15.75" customHeight="1" x14ac:dyDescent="0.25">
      <c r="A31" s="14" t="s">
        <v>17</v>
      </c>
      <c r="B31" s="26" t="s">
        <v>18</v>
      </c>
      <c r="C31" s="3">
        <v>290</v>
      </c>
      <c r="D31" s="25"/>
      <c r="E31" s="24"/>
      <c r="F31" s="19"/>
      <c r="G31" s="29"/>
      <c r="H31" s="89"/>
      <c r="I31" s="31"/>
      <c r="J31" s="29"/>
      <c r="K31" s="29"/>
      <c r="N31" s="29"/>
    </row>
    <row r="32" spans="1:14" ht="15.75" customHeight="1" x14ac:dyDescent="0.25">
      <c r="A32" s="14"/>
      <c r="C32" s="15"/>
      <c r="D32" s="25"/>
      <c r="E32" s="76"/>
      <c r="F32" s="3"/>
      <c r="G32" s="32"/>
      <c r="J32" s="29"/>
      <c r="K32" s="29"/>
      <c r="N32" s="29"/>
    </row>
    <row r="33" spans="1:15" ht="15.75" customHeight="1" x14ac:dyDescent="0.25">
      <c r="A33" s="14"/>
      <c r="C33" s="82"/>
      <c r="D33" s="25"/>
      <c r="E33" s="76"/>
      <c r="F33" s="3"/>
      <c r="G33" s="32"/>
      <c r="J33" s="29"/>
      <c r="K33" s="29"/>
      <c r="N33" s="29"/>
    </row>
    <row r="34" spans="1:15" ht="15.75" customHeight="1" x14ac:dyDescent="0.25">
      <c r="A34" s="14"/>
      <c r="C34" s="82"/>
      <c r="D34" s="25"/>
      <c r="E34" s="76"/>
      <c r="F34" s="3"/>
      <c r="G34" s="32"/>
      <c r="J34" s="29"/>
      <c r="K34" s="29"/>
      <c r="N34" s="29"/>
    </row>
    <row r="35" spans="1:15" ht="15.75" customHeight="1" x14ac:dyDescent="0.25">
      <c r="A35" s="14"/>
      <c r="C35" s="82"/>
      <c r="D35" s="25"/>
      <c r="E35" s="76"/>
      <c r="F35" s="3"/>
      <c r="G35" s="32"/>
      <c r="J35" s="29"/>
      <c r="K35" s="29"/>
      <c r="N35" s="29"/>
    </row>
    <row r="36" spans="1:15" ht="15.75" customHeight="1" x14ac:dyDescent="0.25">
      <c r="A36" s="3" t="s">
        <v>0</v>
      </c>
      <c r="B36" s="33" t="s">
        <v>23</v>
      </c>
      <c r="C36" s="3" t="s">
        <v>24</v>
      </c>
      <c r="D36" s="3" t="s">
        <v>20</v>
      </c>
      <c r="E36" s="3" t="s">
        <v>3</v>
      </c>
      <c r="F36" s="3" t="s">
        <v>4</v>
      </c>
      <c r="G36" s="3" t="s">
        <v>25</v>
      </c>
      <c r="N36" s="29"/>
    </row>
    <row r="37" spans="1:15" ht="15.75" customHeight="1" x14ac:dyDescent="0.25">
      <c r="A37" s="27"/>
      <c r="B37" s="34"/>
      <c r="C37" s="6"/>
      <c r="D37" s="6" t="s">
        <v>5</v>
      </c>
      <c r="E37" s="24" t="s">
        <v>21</v>
      </c>
      <c r="F37" s="3" t="s">
        <v>21</v>
      </c>
      <c r="G37" s="6" t="s">
        <v>21</v>
      </c>
    </row>
    <row r="38" spans="1:15" ht="15.75" customHeight="1" x14ac:dyDescent="0.25">
      <c r="A38" s="27"/>
      <c r="B38" s="34"/>
      <c r="C38" s="6"/>
      <c r="D38" s="24"/>
      <c r="E38" s="76"/>
      <c r="F38" s="3"/>
      <c r="G38" s="6"/>
      <c r="I38" s="29"/>
    </row>
    <row r="39" spans="1:15" ht="15.75" customHeight="1" x14ac:dyDescent="0.25">
      <c r="A39" s="10" t="s">
        <v>7</v>
      </c>
      <c r="B39" s="35" t="s">
        <v>26</v>
      </c>
      <c r="C39" s="36" t="s">
        <v>27</v>
      </c>
      <c r="D39" s="6">
        <v>11</v>
      </c>
      <c r="E39" s="24"/>
      <c r="F39" s="8"/>
      <c r="G39" s="24"/>
      <c r="I39" s="29"/>
      <c r="K39" s="29"/>
      <c r="O39" s="29"/>
    </row>
    <row r="40" spans="1:15" ht="15.75" customHeight="1" x14ac:dyDescent="0.25">
      <c r="A40" s="10"/>
      <c r="B40" s="35"/>
      <c r="C40" s="36" t="s">
        <v>28</v>
      </c>
      <c r="D40" s="6">
        <v>1</v>
      </c>
      <c r="E40" s="24"/>
      <c r="F40" s="25"/>
      <c r="G40" s="24"/>
      <c r="I40" s="29"/>
      <c r="K40" s="29"/>
      <c r="O40" s="29"/>
    </row>
    <row r="41" spans="1:15" ht="15.75" customHeight="1" x14ac:dyDescent="0.25">
      <c r="A41" s="10" t="s">
        <v>9</v>
      </c>
      <c r="B41" s="35" t="s">
        <v>29</v>
      </c>
      <c r="C41" s="36" t="s">
        <v>27</v>
      </c>
      <c r="D41" s="6">
        <v>50</v>
      </c>
      <c r="E41" s="24"/>
      <c r="F41" s="25"/>
      <c r="G41" s="24"/>
      <c r="I41" s="29"/>
      <c r="K41" s="29"/>
      <c r="O41" s="29"/>
    </row>
    <row r="42" spans="1:15" ht="15.75" customHeight="1" x14ac:dyDescent="0.25">
      <c r="A42" s="10"/>
      <c r="B42" s="35"/>
      <c r="C42" s="36" t="s">
        <v>28</v>
      </c>
      <c r="D42" s="6">
        <v>2</v>
      </c>
      <c r="E42" s="24"/>
      <c r="F42" s="25"/>
      <c r="G42" s="24"/>
      <c r="I42" s="29"/>
      <c r="K42" s="29"/>
      <c r="O42" s="29"/>
    </row>
    <row r="43" spans="1:15" ht="15.75" customHeight="1" x14ac:dyDescent="0.25">
      <c r="A43" s="10" t="s">
        <v>11</v>
      </c>
      <c r="B43" s="35" t="s">
        <v>30</v>
      </c>
      <c r="C43" s="36" t="s">
        <v>27</v>
      </c>
      <c r="D43" s="6">
        <v>250</v>
      </c>
      <c r="E43" s="24"/>
      <c r="F43" s="25"/>
      <c r="G43" s="24"/>
      <c r="I43" s="29"/>
      <c r="K43" s="29"/>
      <c r="O43" s="29"/>
    </row>
    <row r="44" spans="1:15" ht="15.75" customHeight="1" x14ac:dyDescent="0.25">
      <c r="A44" s="10"/>
      <c r="B44" s="35"/>
      <c r="C44" s="36" t="s">
        <v>28</v>
      </c>
      <c r="D44" s="6">
        <v>1</v>
      </c>
      <c r="E44" s="24"/>
      <c r="F44" s="25"/>
      <c r="G44" s="24"/>
      <c r="I44" s="29"/>
      <c r="K44" s="29"/>
      <c r="O44" s="29"/>
    </row>
    <row r="45" spans="1:15" ht="15.75" customHeight="1" x14ac:dyDescent="0.25">
      <c r="A45" s="10" t="s">
        <v>13</v>
      </c>
      <c r="B45" s="37" t="s">
        <v>31</v>
      </c>
      <c r="C45" s="36" t="s">
        <v>27</v>
      </c>
      <c r="D45" s="6">
        <v>200</v>
      </c>
      <c r="E45" s="24"/>
      <c r="F45" s="25"/>
      <c r="G45" s="24"/>
      <c r="I45" s="29"/>
      <c r="K45" s="29"/>
      <c r="O45" s="29"/>
    </row>
    <row r="46" spans="1:15" ht="15.75" customHeight="1" x14ac:dyDescent="0.25">
      <c r="A46" s="3"/>
      <c r="B46" s="18"/>
      <c r="C46" s="38" t="s">
        <v>28</v>
      </c>
      <c r="D46" s="3">
        <v>1</v>
      </c>
      <c r="E46" s="25"/>
      <c r="F46" s="25"/>
      <c r="G46" s="24"/>
      <c r="I46" s="29"/>
      <c r="K46" s="29"/>
      <c r="O46" s="29"/>
    </row>
    <row r="47" spans="1:15" ht="15.75" customHeight="1" x14ac:dyDescent="0.25">
      <c r="A47" s="14"/>
      <c r="B47" s="69"/>
      <c r="C47" s="14"/>
      <c r="D47" s="3"/>
      <c r="E47" s="3"/>
      <c r="F47" s="25"/>
      <c r="G47" s="76"/>
      <c r="I47" s="29"/>
      <c r="K47" s="29"/>
      <c r="O47" s="29"/>
    </row>
    <row r="48" spans="1:15" ht="15.75" customHeight="1" x14ac:dyDescent="0.25">
      <c r="A48" s="14"/>
      <c r="B48" s="26"/>
      <c r="C48" s="14"/>
      <c r="D48" s="3"/>
      <c r="E48" s="3"/>
      <c r="F48" s="25"/>
      <c r="H48" s="29"/>
      <c r="L48" s="39"/>
      <c r="N48" s="29"/>
    </row>
    <row r="49" spans="1:15" ht="15.75" x14ac:dyDescent="0.25">
      <c r="A49" s="19"/>
      <c r="B49" s="19"/>
      <c r="C49" s="19"/>
      <c r="D49" s="19"/>
      <c r="E49" s="19"/>
      <c r="F49" s="19"/>
      <c r="G49" s="19"/>
      <c r="I49" s="29"/>
      <c r="J49" s="29"/>
      <c r="K49" s="29"/>
      <c r="M49" s="29"/>
      <c r="O49" s="29"/>
    </row>
    <row r="50" spans="1:15" ht="15.75" x14ac:dyDescent="0.25">
      <c r="A50" s="3" t="s">
        <v>0</v>
      </c>
      <c r="B50" s="40" t="s">
        <v>32</v>
      </c>
      <c r="C50" s="3" t="s">
        <v>33</v>
      </c>
      <c r="D50" s="3" t="s">
        <v>34</v>
      </c>
      <c r="E50" s="3" t="s">
        <v>35</v>
      </c>
      <c r="F50" s="19" t="s">
        <v>36</v>
      </c>
      <c r="G50" s="3" t="s">
        <v>25</v>
      </c>
      <c r="I50" s="29"/>
      <c r="M50" s="29"/>
      <c r="O50" s="29"/>
    </row>
    <row r="51" spans="1:15" ht="15.75" x14ac:dyDescent="0.25">
      <c r="A51" s="6"/>
      <c r="B51" s="7"/>
      <c r="C51" s="6"/>
      <c r="D51" s="6" t="s">
        <v>5</v>
      </c>
      <c r="E51" s="6" t="s">
        <v>21</v>
      </c>
      <c r="F51" s="41"/>
      <c r="G51" s="6" t="s">
        <v>21</v>
      </c>
      <c r="I51" s="29"/>
      <c r="O51" s="29"/>
    </row>
    <row r="52" spans="1:15" ht="15.75" x14ac:dyDescent="0.25">
      <c r="A52" s="6"/>
      <c r="B52" s="78"/>
      <c r="C52" s="6"/>
      <c r="D52" s="6"/>
      <c r="E52" s="6"/>
      <c r="F52" s="7"/>
      <c r="G52" s="42"/>
      <c r="I52" s="29"/>
      <c r="O52" s="29"/>
    </row>
    <row r="53" spans="1:15" ht="15.75" x14ac:dyDescent="0.25">
      <c r="A53" s="10" t="s">
        <v>7</v>
      </c>
      <c r="B53" s="79" t="s">
        <v>26</v>
      </c>
      <c r="C53" s="36" t="s">
        <v>27</v>
      </c>
      <c r="D53" s="6">
        <v>7</v>
      </c>
      <c r="E53" s="24"/>
      <c r="F53" s="7"/>
      <c r="G53" s="24"/>
      <c r="I53" s="29"/>
      <c r="L53" s="29"/>
      <c r="O53" s="29"/>
    </row>
    <row r="54" spans="1:15" ht="15.75" x14ac:dyDescent="0.25">
      <c r="A54" s="10"/>
      <c r="B54" s="79"/>
      <c r="C54" s="36" t="s">
        <v>28</v>
      </c>
      <c r="D54" s="6">
        <v>1</v>
      </c>
      <c r="E54" s="24"/>
      <c r="F54" s="24"/>
      <c r="G54" s="24"/>
      <c r="I54" s="29"/>
      <c r="L54" s="29"/>
      <c r="O54" s="29"/>
    </row>
    <row r="55" spans="1:15" ht="15.75" x14ac:dyDescent="0.25">
      <c r="A55" s="10" t="s">
        <v>9</v>
      </c>
      <c r="B55" s="79" t="s">
        <v>29</v>
      </c>
      <c r="C55" s="36" t="s">
        <v>27</v>
      </c>
      <c r="D55" s="6">
        <v>25</v>
      </c>
      <c r="E55" s="24"/>
      <c r="F55" s="24"/>
      <c r="G55" s="24"/>
      <c r="I55" s="29"/>
      <c r="L55" s="29"/>
      <c r="O55" s="29"/>
    </row>
    <row r="56" spans="1:15" ht="15.75" x14ac:dyDescent="0.25">
      <c r="A56" s="10"/>
      <c r="B56" s="79"/>
      <c r="C56" s="36" t="s">
        <v>28</v>
      </c>
      <c r="D56" s="6">
        <v>1</v>
      </c>
      <c r="E56" s="24"/>
      <c r="F56" s="24"/>
      <c r="G56" s="24"/>
      <c r="I56" s="29"/>
      <c r="L56" s="29"/>
      <c r="O56" s="30"/>
    </row>
    <row r="57" spans="1:15" ht="15.75" x14ac:dyDescent="0.25">
      <c r="A57" s="10" t="s">
        <v>11</v>
      </c>
      <c r="B57" s="79" t="s">
        <v>30</v>
      </c>
      <c r="C57" s="36" t="s">
        <v>27</v>
      </c>
      <c r="D57" s="6">
        <v>110</v>
      </c>
      <c r="E57" s="24"/>
      <c r="F57" s="24"/>
      <c r="G57" s="24"/>
      <c r="L57" s="29"/>
      <c r="O57" s="30"/>
    </row>
    <row r="58" spans="1:15" ht="15.75" x14ac:dyDescent="0.25">
      <c r="A58" s="10"/>
      <c r="B58" s="79"/>
      <c r="C58" s="36" t="s">
        <v>28</v>
      </c>
      <c r="D58" s="6">
        <v>1</v>
      </c>
      <c r="E58" s="24"/>
      <c r="F58" s="24"/>
      <c r="G58" s="24"/>
      <c r="L58" s="29"/>
      <c r="N58" s="29"/>
      <c r="O58" s="29"/>
    </row>
    <row r="59" spans="1:15" ht="15.75" x14ac:dyDescent="0.25">
      <c r="A59" s="10" t="s">
        <v>13</v>
      </c>
      <c r="B59" s="80" t="s">
        <v>31</v>
      </c>
      <c r="C59" s="36" t="s">
        <v>27</v>
      </c>
      <c r="D59" s="6">
        <v>135</v>
      </c>
      <c r="E59" s="24"/>
      <c r="F59" s="24"/>
      <c r="G59" s="24"/>
      <c r="L59" s="29"/>
      <c r="O59" s="29"/>
    </row>
    <row r="60" spans="1:15" ht="15.75" x14ac:dyDescent="0.25">
      <c r="A60" s="3"/>
      <c r="B60" s="81"/>
      <c r="C60" s="38" t="s">
        <v>28</v>
      </c>
      <c r="D60" s="3">
        <v>1</v>
      </c>
      <c r="E60" s="25"/>
      <c r="F60" s="25"/>
      <c r="G60" s="25"/>
      <c r="L60" s="29"/>
      <c r="O60" s="29"/>
    </row>
    <row r="61" spans="1:15" ht="15.75" x14ac:dyDescent="0.25">
      <c r="A61" s="14"/>
      <c r="B61" s="29"/>
      <c r="C61" s="38"/>
      <c r="D61" s="3"/>
      <c r="E61" s="25"/>
      <c r="F61" s="25">
        <f t="shared" ref="F61" si="0">SUBTOTAL(109,F60)</f>
        <v>0</v>
      </c>
      <c r="G61" s="76"/>
      <c r="L61" s="29"/>
      <c r="O61" s="29"/>
    </row>
    <row r="62" spans="1:15" ht="15.75" x14ac:dyDescent="0.25">
      <c r="A62" s="3"/>
      <c r="B62" s="25"/>
      <c r="C62" s="38"/>
      <c r="D62" s="3"/>
      <c r="E62" s="25"/>
      <c r="F62" s="29" t="e">
        <f>SUM(#REF!)</f>
        <v>#REF!</v>
      </c>
      <c r="G62" s="19"/>
    </row>
    <row r="63" spans="1:15" ht="15.75" x14ac:dyDescent="0.25">
      <c r="F63" s="25"/>
      <c r="G63" s="32"/>
    </row>
    <row r="64" spans="1:15" ht="15.75" x14ac:dyDescent="0.25">
      <c r="F64" s="25"/>
      <c r="G64" s="32"/>
    </row>
    <row r="65" spans="1:8" ht="15.75" x14ac:dyDescent="0.25">
      <c r="F65" s="25"/>
      <c r="G65" s="32"/>
    </row>
    <row r="66" spans="1:8" ht="15.75" customHeight="1" x14ac:dyDescent="0.35">
      <c r="A66" s="43"/>
      <c r="B66" s="43"/>
      <c r="C66" s="43"/>
      <c r="D66" s="43"/>
      <c r="E66" s="43"/>
      <c r="F66" s="29" t="e">
        <f>SUM(#REF!)</f>
        <v>#REF!</v>
      </c>
    </row>
    <row r="67" spans="1:8" ht="15.75" customHeight="1" x14ac:dyDescent="0.25">
      <c r="G67" s="2"/>
      <c r="H67" s="29"/>
    </row>
    <row r="68" spans="1:8" ht="15.75" customHeight="1" x14ac:dyDescent="0.25">
      <c r="G68" s="2"/>
      <c r="H68" s="29"/>
    </row>
    <row r="69" spans="1:8" ht="15.75" customHeight="1" x14ac:dyDescent="0.25">
      <c r="A69" s="14" t="s">
        <v>0</v>
      </c>
      <c r="B69" s="44" t="s">
        <v>37</v>
      </c>
      <c r="C69" s="14" t="s">
        <v>20</v>
      </c>
      <c r="D69" s="14" t="s">
        <v>38</v>
      </c>
      <c r="E69" s="14" t="s">
        <v>25</v>
      </c>
      <c r="G69" s="2"/>
      <c r="H69" s="29"/>
    </row>
    <row r="70" spans="1:8" ht="15.75" x14ac:dyDescent="0.25">
      <c r="A70" s="19"/>
      <c r="B70" s="45" t="s">
        <v>39</v>
      </c>
      <c r="C70" s="3" t="s">
        <v>5</v>
      </c>
      <c r="D70" s="3" t="s">
        <v>21</v>
      </c>
      <c r="E70" s="3" t="s">
        <v>21</v>
      </c>
      <c r="H70" s="29"/>
    </row>
    <row r="71" spans="1:8" ht="15.75" x14ac:dyDescent="0.25">
      <c r="A71" s="8"/>
      <c r="B71" s="8"/>
      <c r="C71" s="8"/>
      <c r="D71" s="8"/>
      <c r="E71" s="9"/>
    </row>
    <row r="72" spans="1:8" ht="15.75" x14ac:dyDescent="0.25">
      <c r="A72" s="14" t="s">
        <v>7</v>
      </c>
      <c r="B72" s="26" t="s">
        <v>10</v>
      </c>
      <c r="C72" s="3">
        <v>800</v>
      </c>
      <c r="D72" s="25"/>
      <c r="E72" s="25"/>
    </row>
    <row r="73" spans="1:8" ht="15.75" x14ac:dyDescent="0.25">
      <c r="A73" s="14" t="s">
        <v>9</v>
      </c>
      <c r="B73" s="26" t="s">
        <v>14</v>
      </c>
      <c r="C73" s="3">
        <v>325</v>
      </c>
      <c r="D73" s="25"/>
      <c r="E73" s="25"/>
    </row>
    <row r="74" spans="1:8" ht="15.75" x14ac:dyDescent="0.25">
      <c r="A74" s="14" t="s">
        <v>11</v>
      </c>
      <c r="B74" s="26" t="s">
        <v>18</v>
      </c>
      <c r="C74" s="3">
        <v>75</v>
      </c>
      <c r="D74" s="25"/>
      <c r="E74" s="25"/>
    </row>
    <row r="75" spans="1:8" ht="15.75" x14ac:dyDescent="0.25">
      <c r="A75" s="14"/>
      <c r="B75" s="26"/>
      <c r="C75" s="3"/>
      <c r="D75" s="3"/>
      <c r="E75" s="77"/>
    </row>
    <row r="76" spans="1:8" ht="15.75" x14ac:dyDescent="0.25">
      <c r="A76" s="46" t="s">
        <v>0</v>
      </c>
      <c r="B76" s="47" t="s">
        <v>40</v>
      </c>
      <c r="C76" s="14" t="s">
        <v>2</v>
      </c>
      <c r="D76" s="14" t="s">
        <v>3</v>
      </c>
      <c r="E76" s="14" t="s">
        <v>25</v>
      </c>
    </row>
    <row r="77" spans="1:8" ht="15.75" x14ac:dyDescent="0.25">
      <c r="A77" s="19"/>
      <c r="B77" s="45" t="s">
        <v>41</v>
      </c>
      <c r="C77" s="3" t="s">
        <v>5</v>
      </c>
      <c r="D77" s="3" t="s">
        <v>21</v>
      </c>
      <c r="E77" s="3" t="s">
        <v>21</v>
      </c>
    </row>
    <row r="78" spans="1:8" ht="15.75" x14ac:dyDescent="0.25">
      <c r="A78" s="8"/>
      <c r="B78" s="8"/>
      <c r="C78" s="8"/>
      <c r="D78" s="8"/>
      <c r="E78" s="8"/>
    </row>
    <row r="79" spans="1:8" ht="15.75" x14ac:dyDescent="0.25">
      <c r="A79" s="14" t="s">
        <v>7</v>
      </c>
      <c r="B79" s="26" t="s">
        <v>10</v>
      </c>
      <c r="C79" s="3">
        <v>340</v>
      </c>
      <c r="D79" s="25"/>
      <c r="E79" s="25"/>
    </row>
    <row r="80" spans="1:8" ht="15.75" x14ac:dyDescent="0.25">
      <c r="A80" s="14" t="s">
        <v>9</v>
      </c>
      <c r="B80" s="26" t="s">
        <v>14</v>
      </c>
      <c r="C80" s="3">
        <v>110</v>
      </c>
      <c r="D80" s="25"/>
      <c r="E80" s="25"/>
    </row>
    <row r="81" spans="1:8" ht="15.75" x14ac:dyDescent="0.25">
      <c r="A81" s="14" t="s">
        <v>11</v>
      </c>
      <c r="B81" s="26" t="s">
        <v>18</v>
      </c>
      <c r="C81" s="3">
        <v>190</v>
      </c>
      <c r="D81" s="25"/>
      <c r="E81" s="25"/>
    </row>
    <row r="82" spans="1:8" ht="15.75" x14ac:dyDescent="0.25">
      <c r="A82" s="14"/>
      <c r="B82" s="26"/>
      <c r="C82" s="3"/>
      <c r="D82" s="25"/>
      <c r="E82" s="77"/>
    </row>
    <row r="83" spans="1:8" ht="15.75" x14ac:dyDescent="0.25">
      <c r="A83" s="14" t="s">
        <v>0</v>
      </c>
      <c r="B83" s="47" t="s">
        <v>40</v>
      </c>
      <c r="C83" s="14" t="s">
        <v>20</v>
      </c>
      <c r="D83" s="14" t="s">
        <v>38</v>
      </c>
      <c r="E83" s="14" t="s">
        <v>25</v>
      </c>
    </row>
    <row r="84" spans="1:8" ht="15.75" x14ac:dyDescent="0.25">
      <c r="A84" s="19"/>
      <c r="B84" s="45" t="s">
        <v>42</v>
      </c>
      <c r="C84" s="3" t="s">
        <v>5</v>
      </c>
      <c r="D84" s="3" t="s">
        <v>21</v>
      </c>
      <c r="E84" s="3" t="s">
        <v>21</v>
      </c>
    </row>
    <row r="85" spans="1:8" ht="15.75" x14ac:dyDescent="0.25">
      <c r="A85" s="8"/>
      <c r="B85" s="8"/>
      <c r="C85" s="8"/>
      <c r="D85" s="8"/>
      <c r="E85" s="8"/>
    </row>
    <row r="86" spans="1:8" ht="15.75" x14ac:dyDescent="0.25">
      <c r="A86" s="14" t="s">
        <v>7</v>
      </c>
      <c r="B86" s="26" t="s">
        <v>10</v>
      </c>
      <c r="C86" s="3">
        <v>210</v>
      </c>
      <c r="D86" s="25"/>
      <c r="E86" s="25"/>
    </row>
    <row r="87" spans="1:8" ht="15.75" x14ac:dyDescent="0.25">
      <c r="A87" s="14" t="s">
        <v>9</v>
      </c>
      <c r="B87" s="26" t="s">
        <v>14</v>
      </c>
      <c r="C87" s="3">
        <v>25</v>
      </c>
      <c r="D87" s="25"/>
      <c r="E87" s="25"/>
    </row>
    <row r="88" spans="1:8" ht="15.75" x14ac:dyDescent="0.25">
      <c r="A88" s="14" t="s">
        <v>11</v>
      </c>
      <c r="B88" s="26" t="s">
        <v>18</v>
      </c>
      <c r="C88" s="3">
        <v>15</v>
      </c>
      <c r="D88" s="25"/>
      <c r="E88" s="25"/>
    </row>
    <row r="89" spans="1:8" ht="15.75" x14ac:dyDescent="0.25">
      <c r="A89" s="48"/>
      <c r="B89" s="19"/>
      <c r="C89" s="19"/>
      <c r="D89" s="19"/>
      <c r="E89" s="77"/>
      <c r="H89" s="29"/>
    </row>
    <row r="90" spans="1:8" ht="15.75" x14ac:dyDescent="0.25">
      <c r="A90" s="14" t="s">
        <v>0</v>
      </c>
      <c r="B90" s="47" t="s">
        <v>43</v>
      </c>
      <c r="C90" s="14" t="s">
        <v>20</v>
      </c>
      <c r="D90" s="14" t="s">
        <v>38</v>
      </c>
      <c r="E90" s="14" t="s">
        <v>25</v>
      </c>
      <c r="H90" s="29"/>
    </row>
    <row r="91" spans="1:8" ht="15.75" x14ac:dyDescent="0.25">
      <c r="A91" s="26"/>
      <c r="B91" s="45" t="s">
        <v>44</v>
      </c>
      <c r="C91" s="3" t="s">
        <v>5</v>
      </c>
      <c r="D91" s="3" t="s">
        <v>21</v>
      </c>
      <c r="E91" s="3" t="s">
        <v>21</v>
      </c>
      <c r="H91" s="29"/>
    </row>
    <row r="92" spans="1:8" ht="15.75" x14ac:dyDescent="0.25">
      <c r="A92" s="8"/>
      <c r="B92" s="8"/>
      <c r="C92" s="8"/>
      <c r="D92" s="8"/>
      <c r="E92" s="8"/>
      <c r="H92" s="29"/>
    </row>
    <row r="93" spans="1:8" ht="15.75" x14ac:dyDescent="0.25">
      <c r="A93" s="14" t="s">
        <v>7</v>
      </c>
      <c r="B93" s="26" t="s">
        <v>10</v>
      </c>
      <c r="C93" s="3">
        <v>110</v>
      </c>
      <c r="D93" s="25"/>
      <c r="E93" s="25"/>
      <c r="H93" s="29"/>
    </row>
    <row r="94" spans="1:8" ht="15.75" x14ac:dyDescent="0.25">
      <c r="A94" s="14" t="s">
        <v>9</v>
      </c>
      <c r="B94" s="26" t="s">
        <v>14</v>
      </c>
      <c r="C94" s="3">
        <v>35</v>
      </c>
      <c r="D94" s="25"/>
      <c r="E94" s="25"/>
      <c r="H94" s="29"/>
    </row>
    <row r="95" spans="1:8" ht="15.75" x14ac:dyDescent="0.25">
      <c r="A95" s="14" t="s">
        <v>11</v>
      </c>
      <c r="B95" s="26" t="s">
        <v>18</v>
      </c>
      <c r="C95" s="3">
        <v>12</v>
      </c>
      <c r="D95" s="25"/>
      <c r="E95" s="25"/>
      <c r="H95" s="29"/>
    </row>
    <row r="96" spans="1:8" ht="15.75" x14ac:dyDescent="0.25">
      <c r="A96" s="14"/>
      <c r="B96" s="69"/>
      <c r="C96" s="3"/>
      <c r="D96" s="25"/>
      <c r="E96" s="25"/>
      <c r="H96" s="29"/>
    </row>
    <row r="97" spans="1:8" ht="15.75" x14ac:dyDescent="0.25">
      <c r="A97" s="14"/>
      <c r="B97" s="69"/>
      <c r="C97" s="3"/>
      <c r="D97" s="25"/>
      <c r="E97" s="25"/>
      <c r="H97" s="29"/>
    </row>
    <row r="98" spans="1:8" ht="15.75" x14ac:dyDescent="0.25">
      <c r="A98" s="14"/>
      <c r="B98" s="69"/>
      <c r="C98" s="3"/>
      <c r="D98" s="25"/>
      <c r="E98" s="25"/>
      <c r="H98" s="29"/>
    </row>
    <row r="99" spans="1:8" ht="15.75" x14ac:dyDescent="0.25">
      <c r="A99" s="14"/>
      <c r="B99" s="69"/>
      <c r="C99" s="3"/>
      <c r="D99" s="25"/>
      <c r="E99" s="25"/>
      <c r="H99" s="29"/>
    </row>
    <row r="100" spans="1:8" ht="15.75" x14ac:dyDescent="0.25">
      <c r="A100" s="14"/>
      <c r="B100" s="26"/>
      <c r="C100" s="3"/>
      <c r="D100" s="25"/>
      <c r="E100" s="77"/>
      <c r="H100" s="29"/>
    </row>
    <row r="101" spans="1:8" ht="15.75" x14ac:dyDescent="0.25">
      <c r="A101" s="14"/>
      <c r="B101" s="83"/>
      <c r="C101" s="3"/>
      <c r="D101" s="25"/>
      <c r="E101" s="77"/>
      <c r="H101" s="29"/>
    </row>
    <row r="102" spans="1:8" ht="15.75" x14ac:dyDescent="0.25">
      <c r="A102" s="46" t="s">
        <v>0</v>
      </c>
      <c r="B102" s="47" t="s">
        <v>40</v>
      </c>
      <c r="C102" s="14" t="s">
        <v>20</v>
      </c>
      <c r="D102" s="14" t="s">
        <v>38</v>
      </c>
      <c r="E102" s="14" t="s">
        <v>25</v>
      </c>
      <c r="H102" s="29"/>
    </row>
    <row r="103" spans="1:8" ht="15.75" x14ac:dyDescent="0.25">
      <c r="A103" s="45"/>
      <c r="B103" s="45" t="s">
        <v>45</v>
      </c>
      <c r="C103" s="3" t="s">
        <v>5</v>
      </c>
      <c r="D103" s="3" t="s">
        <v>21</v>
      </c>
      <c r="E103" s="3" t="s">
        <v>21</v>
      </c>
      <c r="H103" s="29"/>
    </row>
    <row r="104" spans="1:8" ht="15.75" x14ac:dyDescent="0.25">
      <c r="A104" s="45"/>
      <c r="B104" s="45"/>
      <c r="C104" s="3"/>
      <c r="D104" s="3"/>
      <c r="E104" s="3"/>
      <c r="H104" s="29"/>
    </row>
    <row r="105" spans="1:8" ht="15.75" x14ac:dyDescent="0.25">
      <c r="A105" s="14" t="s">
        <v>7</v>
      </c>
      <c r="B105" s="26" t="s">
        <v>10</v>
      </c>
      <c r="C105" s="3">
        <v>80</v>
      </c>
      <c r="D105" s="25"/>
      <c r="E105" s="25"/>
      <c r="H105" s="29"/>
    </row>
    <row r="106" spans="1:8" ht="15.75" x14ac:dyDescent="0.25">
      <c r="A106" s="14" t="s">
        <v>9</v>
      </c>
      <c r="B106" s="26" t="s">
        <v>14</v>
      </c>
      <c r="C106" s="3">
        <v>9</v>
      </c>
      <c r="D106" s="25"/>
      <c r="E106" s="25"/>
      <c r="H106" s="29"/>
    </row>
    <row r="107" spans="1:8" ht="15.75" x14ac:dyDescent="0.25">
      <c r="A107" s="14" t="s">
        <v>11</v>
      </c>
      <c r="B107" s="26" t="s">
        <v>18</v>
      </c>
      <c r="C107" s="3">
        <v>6</v>
      </c>
      <c r="D107" s="25"/>
      <c r="E107" s="25"/>
      <c r="H107" s="29"/>
    </row>
    <row r="108" spans="1:8" ht="15.75" x14ac:dyDescent="0.25">
      <c r="A108" s="14"/>
      <c r="B108" s="26"/>
      <c r="C108" s="3"/>
      <c r="D108" s="25"/>
      <c r="E108" s="77"/>
      <c r="H108" s="29"/>
    </row>
    <row r="109" spans="1:8" ht="15.75" x14ac:dyDescent="0.25">
      <c r="A109" s="46" t="s">
        <v>0</v>
      </c>
      <c r="B109" s="47" t="s">
        <v>43</v>
      </c>
      <c r="C109" s="14" t="s">
        <v>2</v>
      </c>
      <c r="D109" s="14" t="s">
        <v>3</v>
      </c>
      <c r="E109" s="14" t="s">
        <v>25</v>
      </c>
      <c r="H109" s="29"/>
    </row>
    <row r="110" spans="1:8" ht="15.75" x14ac:dyDescent="0.25">
      <c r="A110" s="45"/>
      <c r="B110" s="45" t="s">
        <v>46</v>
      </c>
      <c r="C110" s="3" t="s">
        <v>5</v>
      </c>
      <c r="D110" s="3" t="s">
        <v>21</v>
      </c>
      <c r="E110" s="3" t="s">
        <v>21</v>
      </c>
      <c r="H110" s="29"/>
    </row>
    <row r="111" spans="1:8" ht="15.75" x14ac:dyDescent="0.25">
      <c r="A111" s="8"/>
      <c r="B111" s="8"/>
      <c r="C111" s="8"/>
      <c r="D111" s="8"/>
      <c r="E111" s="8"/>
      <c r="H111" s="29"/>
    </row>
    <row r="112" spans="1:8" ht="15.75" x14ac:dyDescent="0.25">
      <c r="A112" s="14" t="s">
        <v>7</v>
      </c>
      <c r="B112" s="26" t="s">
        <v>10</v>
      </c>
      <c r="C112" s="3">
        <v>38</v>
      </c>
      <c r="D112" s="25"/>
      <c r="E112" s="25"/>
      <c r="H112" s="29"/>
    </row>
    <row r="113" spans="1:10" ht="15.75" x14ac:dyDescent="0.25">
      <c r="A113" s="14" t="s">
        <v>9</v>
      </c>
      <c r="B113" s="26" t="s">
        <v>14</v>
      </c>
      <c r="C113" s="3">
        <v>20</v>
      </c>
      <c r="D113" s="25"/>
      <c r="E113" s="25"/>
      <c r="H113" s="29"/>
    </row>
    <row r="114" spans="1:10" ht="15.75" x14ac:dyDescent="0.25">
      <c r="A114" s="14" t="s">
        <v>11</v>
      </c>
      <c r="B114" s="26" t="s">
        <v>18</v>
      </c>
      <c r="C114" s="3">
        <v>7</v>
      </c>
      <c r="D114" s="25"/>
      <c r="E114" s="25"/>
      <c r="H114" s="29"/>
    </row>
    <row r="115" spans="1:10" ht="21" x14ac:dyDescent="0.35">
      <c r="A115" s="14"/>
      <c r="B115" s="69"/>
      <c r="C115" s="3"/>
      <c r="D115" s="25"/>
      <c r="E115" s="77"/>
      <c r="G115" s="49"/>
      <c r="H115" s="29"/>
    </row>
    <row r="116" spans="1:10" ht="15.75" x14ac:dyDescent="0.25">
      <c r="A116" s="46" t="s">
        <v>0</v>
      </c>
      <c r="B116" s="50" t="s">
        <v>47</v>
      </c>
      <c r="C116" s="14" t="s">
        <v>2</v>
      </c>
      <c r="D116" s="14" t="s">
        <v>3</v>
      </c>
      <c r="E116" s="14" t="s">
        <v>25</v>
      </c>
      <c r="G116" s="31"/>
      <c r="H116" s="29"/>
    </row>
    <row r="117" spans="1:10" ht="15.75" x14ac:dyDescent="0.25">
      <c r="A117" s="51"/>
      <c r="B117" s="51" t="s">
        <v>39</v>
      </c>
      <c r="C117" s="3" t="s">
        <v>5</v>
      </c>
      <c r="D117" s="3" t="s">
        <v>21</v>
      </c>
      <c r="E117" s="3" t="s">
        <v>21</v>
      </c>
    </row>
    <row r="118" spans="1:10" ht="15.75" x14ac:dyDescent="0.25">
      <c r="A118" s="8"/>
      <c r="B118" s="8"/>
      <c r="C118" s="8"/>
      <c r="D118" s="8"/>
      <c r="E118" s="8"/>
    </row>
    <row r="119" spans="1:10" ht="15.75" x14ac:dyDescent="0.25">
      <c r="A119" s="14" t="s">
        <v>7</v>
      </c>
      <c r="B119" s="26" t="s">
        <v>10</v>
      </c>
      <c r="C119" s="3">
        <v>75</v>
      </c>
      <c r="D119" s="25"/>
      <c r="E119" s="25"/>
    </row>
    <row r="120" spans="1:10" ht="15.75" x14ac:dyDescent="0.25">
      <c r="A120" s="14" t="s">
        <v>9</v>
      </c>
      <c r="B120" s="26" t="s">
        <v>14</v>
      </c>
      <c r="C120" s="3">
        <v>20</v>
      </c>
      <c r="D120" s="25"/>
      <c r="E120" s="25"/>
    </row>
    <row r="121" spans="1:10" ht="15.75" x14ac:dyDescent="0.25">
      <c r="A121" s="14" t="s">
        <v>11</v>
      </c>
      <c r="B121" s="26" t="s">
        <v>18</v>
      </c>
      <c r="C121" s="3">
        <v>8</v>
      </c>
      <c r="D121" s="25"/>
      <c r="E121" s="25"/>
    </row>
    <row r="122" spans="1:10" ht="15.75" x14ac:dyDescent="0.25">
      <c r="A122" s="14"/>
      <c r="B122" s="26"/>
      <c r="C122" s="3"/>
      <c r="D122" s="3"/>
      <c r="E122" s="77"/>
      <c r="G122" s="29"/>
      <c r="H122" s="89"/>
    </row>
    <row r="123" spans="1:10" ht="15.75" x14ac:dyDescent="0.25">
      <c r="A123" s="46" t="s">
        <v>0</v>
      </c>
      <c r="B123" s="52" t="s">
        <v>47</v>
      </c>
      <c r="C123" s="14" t="s">
        <v>2</v>
      </c>
      <c r="D123" s="14" t="s">
        <v>3</v>
      </c>
      <c r="E123" s="14" t="s">
        <v>25</v>
      </c>
      <c r="G123" s="29"/>
    </row>
    <row r="124" spans="1:10" ht="15.75" x14ac:dyDescent="0.25">
      <c r="A124" s="51"/>
      <c r="B124" s="51" t="s">
        <v>48</v>
      </c>
      <c r="C124" s="3" t="s">
        <v>5</v>
      </c>
      <c r="D124" s="3" t="s">
        <v>21</v>
      </c>
      <c r="E124" s="3" t="s">
        <v>21</v>
      </c>
      <c r="G124" s="29"/>
    </row>
    <row r="125" spans="1:10" ht="15.75" x14ac:dyDescent="0.25">
      <c r="A125" s="14"/>
      <c r="B125" s="26"/>
      <c r="C125" s="3"/>
      <c r="D125" s="3"/>
      <c r="E125" s="25"/>
      <c r="G125" s="29"/>
    </row>
    <row r="126" spans="1:10" ht="15.75" x14ac:dyDescent="0.25">
      <c r="A126" s="14" t="s">
        <v>7</v>
      </c>
      <c r="B126" s="26" t="s">
        <v>10</v>
      </c>
      <c r="C126" s="3">
        <v>14</v>
      </c>
      <c r="D126" s="25"/>
      <c r="E126" s="25"/>
      <c r="G126" s="29"/>
    </row>
    <row r="127" spans="1:10" ht="15.75" x14ac:dyDescent="0.25">
      <c r="A127" s="14" t="s">
        <v>9</v>
      </c>
      <c r="B127" s="26" t="s">
        <v>14</v>
      </c>
      <c r="C127" s="3">
        <v>20</v>
      </c>
      <c r="D127" s="25"/>
      <c r="E127" s="25"/>
      <c r="G127" s="29"/>
    </row>
    <row r="128" spans="1:10" ht="15.75" x14ac:dyDescent="0.25">
      <c r="A128" s="14" t="s">
        <v>11</v>
      </c>
      <c r="B128" s="26" t="s">
        <v>18</v>
      </c>
      <c r="C128" s="3">
        <v>18</v>
      </c>
      <c r="D128" s="25"/>
      <c r="E128" s="25"/>
      <c r="G128" s="29"/>
      <c r="J128" s="53"/>
    </row>
    <row r="129" spans="1:14" ht="15.75" x14ac:dyDescent="0.25">
      <c r="A129" s="14"/>
      <c r="B129" s="74"/>
      <c r="C129" s="3"/>
      <c r="D129" s="25"/>
      <c r="E129" s="25"/>
      <c r="G129" s="29"/>
      <c r="J129" s="53"/>
    </row>
    <row r="130" spans="1:14" ht="15.75" x14ac:dyDescent="0.25">
      <c r="A130" s="14"/>
      <c r="B130" s="74"/>
      <c r="C130" s="3"/>
      <c r="D130" s="25"/>
      <c r="E130" s="25"/>
      <c r="G130" s="29"/>
      <c r="J130" s="53"/>
    </row>
    <row r="131" spans="1:14" ht="15.75" x14ac:dyDescent="0.25">
      <c r="A131" s="14"/>
      <c r="B131" s="74"/>
      <c r="C131" s="3"/>
      <c r="D131" s="25"/>
      <c r="E131" s="25"/>
      <c r="G131" s="29"/>
      <c r="J131" s="53"/>
    </row>
    <row r="132" spans="1:14" ht="15.75" x14ac:dyDescent="0.25">
      <c r="A132" s="14"/>
      <c r="B132" s="83"/>
      <c r="C132" s="3"/>
      <c r="D132" s="25"/>
      <c r="E132" s="25"/>
      <c r="G132" s="29"/>
      <c r="J132" s="53"/>
    </row>
    <row r="133" spans="1:14" ht="15.75" x14ac:dyDescent="0.25">
      <c r="A133" s="14"/>
      <c r="B133" s="26"/>
      <c r="C133" s="3"/>
      <c r="D133" s="25"/>
      <c r="E133" s="77"/>
      <c r="G133" s="29"/>
    </row>
    <row r="134" spans="1:14" ht="15.75" x14ac:dyDescent="0.25">
      <c r="A134" s="14" t="s">
        <v>0</v>
      </c>
      <c r="B134" s="52" t="s">
        <v>47</v>
      </c>
      <c r="C134" s="14" t="s">
        <v>2</v>
      </c>
      <c r="D134" s="38" t="s">
        <v>3</v>
      </c>
      <c r="E134" s="14" t="s">
        <v>25</v>
      </c>
      <c r="G134" s="29"/>
    </row>
    <row r="135" spans="1:14" ht="15.75" x14ac:dyDescent="0.25">
      <c r="A135" s="14"/>
      <c r="B135" s="51" t="s">
        <v>42</v>
      </c>
      <c r="C135" s="3" t="s">
        <v>5</v>
      </c>
      <c r="D135" s="25" t="s">
        <v>21</v>
      </c>
      <c r="E135" s="3" t="s">
        <v>21</v>
      </c>
      <c r="G135" s="29"/>
    </row>
    <row r="136" spans="1:14" ht="15.75" x14ac:dyDescent="0.25">
      <c r="A136" s="14"/>
      <c r="B136" s="26"/>
      <c r="C136" s="3"/>
      <c r="D136" s="25"/>
      <c r="E136" s="25"/>
      <c r="G136" s="29"/>
    </row>
    <row r="137" spans="1:14" ht="15.75" x14ac:dyDescent="0.25">
      <c r="A137" s="14" t="s">
        <v>7</v>
      </c>
      <c r="B137" s="26" t="s">
        <v>10</v>
      </c>
      <c r="C137" s="3">
        <v>20</v>
      </c>
      <c r="D137" s="25"/>
      <c r="E137" s="25"/>
      <c r="G137" s="29"/>
    </row>
    <row r="138" spans="1:14" ht="15.75" x14ac:dyDescent="0.25">
      <c r="A138" s="14" t="s">
        <v>9</v>
      </c>
      <c r="B138" s="26" t="s">
        <v>14</v>
      </c>
      <c r="C138" s="3">
        <v>30</v>
      </c>
      <c r="D138" s="25"/>
      <c r="E138" s="25"/>
      <c r="G138" s="29"/>
    </row>
    <row r="139" spans="1:14" ht="15.75" x14ac:dyDescent="0.25">
      <c r="A139" s="14" t="s">
        <v>11</v>
      </c>
      <c r="B139" s="26" t="s">
        <v>18</v>
      </c>
      <c r="C139" s="3">
        <v>10</v>
      </c>
      <c r="D139" s="25"/>
      <c r="E139" s="25"/>
      <c r="G139" s="29"/>
    </row>
    <row r="140" spans="1:14" ht="15.75" x14ac:dyDescent="0.25">
      <c r="A140" s="3"/>
      <c r="B140" s="3"/>
      <c r="C140" s="3"/>
      <c r="D140" s="25"/>
      <c r="E140" s="77"/>
      <c r="G140" s="29"/>
    </row>
    <row r="141" spans="1:14" ht="15.75" x14ac:dyDescent="0.25">
      <c r="A141" s="14" t="s">
        <v>0</v>
      </c>
      <c r="B141" s="52" t="s">
        <v>47</v>
      </c>
      <c r="C141" s="14" t="s">
        <v>2</v>
      </c>
      <c r="D141" s="38" t="s">
        <v>3</v>
      </c>
      <c r="E141" s="14" t="s">
        <v>25</v>
      </c>
      <c r="G141" s="25"/>
    </row>
    <row r="142" spans="1:14" ht="15.75" x14ac:dyDescent="0.25">
      <c r="A142" s="14"/>
      <c r="B142" s="51" t="s">
        <v>44</v>
      </c>
      <c r="C142" s="3" t="s">
        <v>5</v>
      </c>
      <c r="D142" s="25" t="s">
        <v>21</v>
      </c>
      <c r="E142" s="3" t="s">
        <v>21</v>
      </c>
      <c r="G142" s="25"/>
    </row>
    <row r="143" spans="1:14" ht="15.75" x14ac:dyDescent="0.25">
      <c r="A143" s="14"/>
      <c r="B143" s="26"/>
      <c r="C143" s="3"/>
      <c r="D143" s="25"/>
      <c r="E143" s="25"/>
      <c r="G143" s="25"/>
      <c r="N143" s="29"/>
    </row>
    <row r="144" spans="1:14" ht="15.75" x14ac:dyDescent="0.25">
      <c r="A144" s="14" t="s">
        <v>7</v>
      </c>
      <c r="B144" s="26" t="s">
        <v>10</v>
      </c>
      <c r="C144" s="3">
        <v>8</v>
      </c>
      <c r="D144" s="25"/>
      <c r="E144" s="25"/>
      <c r="G144" s="9"/>
    </row>
    <row r="145" spans="1:12" ht="15.75" x14ac:dyDescent="0.25">
      <c r="A145" s="14" t="s">
        <v>9</v>
      </c>
      <c r="B145" s="26" t="s">
        <v>14</v>
      </c>
      <c r="C145" s="3">
        <v>11</v>
      </c>
      <c r="D145" s="25"/>
      <c r="E145" s="25"/>
      <c r="G145" s="38"/>
    </row>
    <row r="146" spans="1:12" ht="15.75" x14ac:dyDescent="0.25">
      <c r="A146" s="14" t="s">
        <v>11</v>
      </c>
      <c r="B146" s="26" t="s">
        <v>18</v>
      </c>
      <c r="C146" s="3">
        <v>5</v>
      </c>
      <c r="D146" s="25"/>
      <c r="E146" s="25"/>
      <c r="G146" s="38"/>
    </row>
    <row r="147" spans="1:12" ht="15.75" x14ac:dyDescent="0.25">
      <c r="A147" s="14"/>
      <c r="B147" s="26"/>
      <c r="C147" s="3"/>
      <c r="D147" s="25"/>
      <c r="E147" s="77"/>
      <c r="G147" s="54"/>
    </row>
    <row r="148" spans="1:12" ht="15.75" x14ac:dyDescent="0.25">
      <c r="A148" s="14" t="s">
        <v>0</v>
      </c>
      <c r="B148" s="52" t="s">
        <v>47</v>
      </c>
      <c r="C148" s="14" t="s">
        <v>2</v>
      </c>
      <c r="D148" s="38" t="s">
        <v>3</v>
      </c>
      <c r="E148" s="14" t="s">
        <v>25</v>
      </c>
      <c r="G148" s="38"/>
    </row>
    <row r="149" spans="1:12" ht="15.75" x14ac:dyDescent="0.25">
      <c r="A149" s="14"/>
      <c r="B149" s="51" t="s">
        <v>45</v>
      </c>
      <c r="C149" s="3" t="s">
        <v>5</v>
      </c>
      <c r="D149" s="25" t="s">
        <v>21</v>
      </c>
      <c r="E149" s="3" t="s">
        <v>21</v>
      </c>
      <c r="G149" s="38"/>
    </row>
    <row r="150" spans="1:12" ht="15.75" x14ac:dyDescent="0.25">
      <c r="A150" s="14"/>
      <c r="B150" s="26"/>
      <c r="C150" s="3"/>
      <c r="D150" s="25"/>
      <c r="E150" s="25"/>
      <c r="G150" s="38"/>
    </row>
    <row r="151" spans="1:12" ht="15.75" x14ac:dyDescent="0.25">
      <c r="A151" s="14" t="s">
        <v>7</v>
      </c>
      <c r="B151" s="26" t="s">
        <v>10</v>
      </c>
      <c r="C151" s="3">
        <v>8</v>
      </c>
      <c r="D151" s="25"/>
      <c r="E151" s="25"/>
      <c r="G151" s="38"/>
    </row>
    <row r="152" spans="1:12" ht="15.75" x14ac:dyDescent="0.25">
      <c r="A152" s="14" t="s">
        <v>9</v>
      </c>
      <c r="B152" s="26" t="s">
        <v>14</v>
      </c>
      <c r="C152" s="3">
        <v>9</v>
      </c>
      <c r="D152" s="25"/>
      <c r="E152" s="25"/>
      <c r="G152" s="38"/>
    </row>
    <row r="153" spans="1:12" ht="15.75" x14ac:dyDescent="0.25">
      <c r="A153" s="14" t="s">
        <v>11</v>
      </c>
      <c r="B153" s="26" t="s">
        <v>18</v>
      </c>
      <c r="C153" s="3">
        <v>1</v>
      </c>
      <c r="D153" s="25"/>
      <c r="E153" s="25"/>
      <c r="G153" s="18"/>
    </row>
    <row r="154" spans="1:12" ht="15.75" x14ac:dyDescent="0.25">
      <c r="A154" s="19"/>
      <c r="B154" s="19"/>
      <c r="C154" s="3"/>
      <c r="D154" s="25"/>
      <c r="E154" s="77"/>
      <c r="G154" s="18"/>
    </row>
    <row r="155" spans="1:12" ht="15.75" x14ac:dyDescent="0.25">
      <c r="A155" s="14" t="s">
        <v>0</v>
      </c>
      <c r="B155" s="52" t="s">
        <v>47</v>
      </c>
      <c r="C155" s="14" t="s">
        <v>2</v>
      </c>
      <c r="D155" s="38" t="s">
        <v>3</v>
      </c>
      <c r="E155" s="14" t="s">
        <v>25</v>
      </c>
      <c r="G155" s="14"/>
    </row>
    <row r="156" spans="1:12" ht="15.75" x14ac:dyDescent="0.25">
      <c r="A156" s="14"/>
      <c r="B156" s="51" t="s">
        <v>46</v>
      </c>
      <c r="C156" s="3" t="s">
        <v>5</v>
      </c>
      <c r="D156" s="25" t="s">
        <v>21</v>
      </c>
      <c r="E156" s="3" t="s">
        <v>21</v>
      </c>
    </row>
    <row r="157" spans="1:12" ht="15.75" x14ac:dyDescent="0.25">
      <c r="A157" s="14"/>
      <c r="B157" s="26"/>
      <c r="C157" s="3"/>
      <c r="D157" s="25"/>
      <c r="E157" s="25"/>
    </row>
    <row r="158" spans="1:12" ht="15.75" x14ac:dyDescent="0.25">
      <c r="A158" s="14" t="s">
        <v>7</v>
      </c>
      <c r="B158" s="26" t="s">
        <v>10</v>
      </c>
      <c r="C158" s="3">
        <v>6</v>
      </c>
      <c r="D158" s="25"/>
      <c r="E158" s="25"/>
    </row>
    <row r="159" spans="1:12" ht="15.75" x14ac:dyDescent="0.25">
      <c r="A159" s="14" t="s">
        <v>9</v>
      </c>
      <c r="B159" s="26" t="s">
        <v>14</v>
      </c>
      <c r="C159" s="3">
        <v>3</v>
      </c>
      <c r="D159" s="25"/>
      <c r="E159" s="25"/>
      <c r="L159" s="55"/>
    </row>
    <row r="160" spans="1:12" ht="15.75" x14ac:dyDescent="0.25">
      <c r="A160" s="14" t="s">
        <v>11</v>
      </c>
      <c r="B160" s="26" t="s">
        <v>18</v>
      </c>
      <c r="C160" s="3">
        <v>2</v>
      </c>
      <c r="D160" s="25"/>
      <c r="E160" s="25"/>
      <c r="G160" s="56"/>
    </row>
    <row r="161" spans="1:12" ht="15.75" x14ac:dyDescent="0.25">
      <c r="A161" s="14"/>
      <c r="B161" s="83"/>
      <c r="C161" s="3"/>
      <c r="D161" s="25"/>
      <c r="E161" s="25"/>
      <c r="G161" s="56"/>
    </row>
    <row r="162" spans="1:12" ht="15.75" x14ac:dyDescent="0.25">
      <c r="A162" s="14"/>
      <c r="B162" s="83"/>
      <c r="C162" s="3"/>
      <c r="D162" s="25"/>
      <c r="E162" s="25"/>
      <c r="G162" s="56"/>
    </row>
    <row r="163" spans="1:12" ht="15.75" x14ac:dyDescent="0.25">
      <c r="A163" s="14"/>
      <c r="B163" s="83"/>
      <c r="C163" s="3"/>
      <c r="D163" s="25"/>
      <c r="E163" s="25"/>
      <c r="G163" s="56"/>
    </row>
    <row r="164" spans="1:12" ht="15.75" x14ac:dyDescent="0.25">
      <c r="A164" s="14"/>
      <c r="B164" s="83"/>
      <c r="C164" s="3"/>
      <c r="D164" s="25"/>
      <c r="E164" s="25"/>
      <c r="G164" s="56"/>
    </row>
    <row r="165" spans="1:12" ht="15.75" x14ac:dyDescent="0.25">
      <c r="A165" s="14"/>
      <c r="B165" s="83"/>
      <c r="C165" s="3"/>
      <c r="D165" s="25"/>
      <c r="E165" s="25"/>
      <c r="G165" s="56"/>
    </row>
    <row r="166" spans="1:12" ht="15.75" customHeight="1" x14ac:dyDescent="0.25">
      <c r="D166" s="29"/>
      <c r="E166" s="77"/>
      <c r="G166" s="57"/>
    </row>
    <row r="167" spans="1:12" ht="15.75" x14ac:dyDescent="0.25">
      <c r="A167" s="14" t="s">
        <v>0</v>
      </c>
      <c r="B167" s="58" t="s">
        <v>49</v>
      </c>
      <c r="C167" s="14" t="s">
        <v>2</v>
      </c>
      <c r="D167" s="38" t="s">
        <v>3</v>
      </c>
      <c r="E167" s="14" t="s">
        <v>25</v>
      </c>
      <c r="G167" s="31"/>
    </row>
    <row r="168" spans="1:12" ht="15.75" x14ac:dyDescent="0.25">
      <c r="A168" s="14"/>
      <c r="B168" s="59" t="s">
        <v>39</v>
      </c>
      <c r="C168" s="3" t="s">
        <v>5</v>
      </c>
      <c r="D168" s="25" t="s">
        <v>21</v>
      </c>
      <c r="E168" s="3" t="s">
        <v>21</v>
      </c>
      <c r="L168" s="29"/>
    </row>
    <row r="169" spans="1:12" ht="15.75" x14ac:dyDescent="0.25">
      <c r="A169" s="14"/>
      <c r="B169" s="26"/>
      <c r="C169" s="83"/>
      <c r="D169" s="83"/>
      <c r="E169" s="83"/>
      <c r="L169" s="29"/>
    </row>
    <row r="170" spans="1:12" ht="15.75" x14ac:dyDescent="0.25">
      <c r="A170" s="14" t="s">
        <v>7</v>
      </c>
      <c r="B170" s="26" t="s">
        <v>10</v>
      </c>
      <c r="C170" s="3">
        <v>10</v>
      </c>
      <c r="D170" s="25"/>
      <c r="E170" s="25"/>
      <c r="L170" s="29"/>
    </row>
    <row r="171" spans="1:12" ht="15.75" x14ac:dyDescent="0.25">
      <c r="A171" s="14" t="s">
        <v>9</v>
      </c>
      <c r="B171" s="26" t="s">
        <v>14</v>
      </c>
      <c r="C171" s="3">
        <v>7</v>
      </c>
      <c r="D171" s="25"/>
      <c r="E171" s="25"/>
      <c r="L171" s="29"/>
    </row>
    <row r="172" spans="1:12" ht="15.75" x14ac:dyDescent="0.25">
      <c r="A172" s="14" t="s">
        <v>11</v>
      </c>
      <c r="B172" s="26" t="s">
        <v>18</v>
      </c>
      <c r="C172" s="3">
        <v>4</v>
      </c>
      <c r="D172" s="25"/>
      <c r="E172" s="25"/>
      <c r="L172" s="29"/>
    </row>
    <row r="173" spans="1:12" ht="15.75" x14ac:dyDescent="0.25">
      <c r="A173" s="14"/>
      <c r="B173" s="26"/>
      <c r="C173" s="3"/>
      <c r="D173" s="25"/>
      <c r="E173" s="77"/>
      <c r="L173" s="29"/>
    </row>
    <row r="174" spans="1:12" ht="15.75" x14ac:dyDescent="0.25">
      <c r="A174" s="14" t="s">
        <v>0</v>
      </c>
      <c r="B174" s="58" t="s">
        <v>49</v>
      </c>
      <c r="C174" s="14" t="s">
        <v>2</v>
      </c>
      <c r="D174" s="38" t="s">
        <v>3</v>
      </c>
      <c r="E174" s="14" t="s">
        <v>25</v>
      </c>
      <c r="L174" s="29"/>
    </row>
    <row r="175" spans="1:12" ht="15.75" x14ac:dyDescent="0.25">
      <c r="A175" s="14"/>
      <c r="B175" s="59" t="s">
        <v>48</v>
      </c>
      <c r="C175" s="3" t="s">
        <v>5</v>
      </c>
      <c r="D175" s="25" t="s">
        <v>21</v>
      </c>
      <c r="E175" s="3" t="s">
        <v>21</v>
      </c>
    </row>
    <row r="176" spans="1:12" ht="15.75" x14ac:dyDescent="0.25">
      <c r="A176" s="14"/>
      <c r="B176" s="26"/>
      <c r="C176" s="3"/>
      <c r="D176" s="25"/>
      <c r="E176" s="25"/>
    </row>
    <row r="177" spans="1:5" ht="15.75" x14ac:dyDescent="0.25">
      <c r="A177" s="14" t="s">
        <v>7</v>
      </c>
      <c r="B177" s="26" t="s">
        <v>10</v>
      </c>
      <c r="C177" s="3">
        <v>5</v>
      </c>
      <c r="D177" s="25"/>
      <c r="E177" s="25"/>
    </row>
    <row r="178" spans="1:5" ht="15.75" x14ac:dyDescent="0.25">
      <c r="A178" s="14" t="s">
        <v>9</v>
      </c>
      <c r="B178" s="26" t="s">
        <v>14</v>
      </c>
      <c r="C178" s="3">
        <v>3</v>
      </c>
      <c r="D178" s="25"/>
      <c r="E178" s="25"/>
    </row>
    <row r="179" spans="1:5" ht="15.75" x14ac:dyDescent="0.25">
      <c r="A179" s="14" t="s">
        <v>11</v>
      </c>
      <c r="B179" s="26" t="s">
        <v>18</v>
      </c>
      <c r="C179" s="3">
        <v>2</v>
      </c>
      <c r="D179" s="25"/>
      <c r="E179" s="25"/>
    </row>
    <row r="180" spans="1:5" ht="15.75" x14ac:dyDescent="0.25">
      <c r="A180" s="14"/>
      <c r="B180" s="26"/>
      <c r="C180" s="3"/>
      <c r="D180" s="25"/>
      <c r="E180" s="77"/>
    </row>
    <row r="181" spans="1:5" ht="15.75" x14ac:dyDescent="0.25">
      <c r="A181" s="14" t="s">
        <v>0</v>
      </c>
      <c r="B181" s="58" t="s">
        <v>49</v>
      </c>
      <c r="C181" s="14" t="s">
        <v>2</v>
      </c>
      <c r="D181" s="38" t="s">
        <v>3</v>
      </c>
      <c r="E181" s="14" t="s">
        <v>25</v>
      </c>
    </row>
    <row r="182" spans="1:5" ht="15.75" x14ac:dyDescent="0.25">
      <c r="A182" s="14"/>
      <c r="B182" s="59" t="s">
        <v>42</v>
      </c>
      <c r="C182" s="3" t="s">
        <v>5</v>
      </c>
      <c r="D182" s="25" t="s">
        <v>21</v>
      </c>
      <c r="E182" s="3" t="s">
        <v>21</v>
      </c>
    </row>
    <row r="183" spans="1:5" ht="15.75" x14ac:dyDescent="0.25">
      <c r="A183" s="14"/>
      <c r="B183" s="26"/>
      <c r="C183" s="3"/>
      <c r="D183" s="25"/>
      <c r="E183" s="25"/>
    </row>
    <row r="184" spans="1:5" ht="15.75" x14ac:dyDescent="0.25">
      <c r="A184" s="14" t="s">
        <v>7</v>
      </c>
      <c r="B184" s="26" t="s">
        <v>10</v>
      </c>
      <c r="C184" s="3">
        <v>2</v>
      </c>
      <c r="D184" s="25"/>
      <c r="E184" s="25"/>
    </row>
    <row r="185" spans="1:5" ht="15.75" x14ac:dyDescent="0.25">
      <c r="A185" s="14" t="s">
        <v>9</v>
      </c>
      <c r="B185" s="26" t="s">
        <v>14</v>
      </c>
      <c r="C185" s="3">
        <v>3</v>
      </c>
      <c r="D185" s="25"/>
      <c r="E185" s="25"/>
    </row>
    <row r="186" spans="1:5" ht="15.75" x14ac:dyDescent="0.25">
      <c r="A186" s="14" t="s">
        <v>11</v>
      </c>
      <c r="B186" s="26" t="s">
        <v>18</v>
      </c>
      <c r="C186" s="3">
        <v>2</v>
      </c>
      <c r="D186" s="25"/>
      <c r="E186" s="25"/>
    </row>
    <row r="187" spans="1:5" ht="15.75" x14ac:dyDescent="0.25">
      <c r="D187" s="29"/>
      <c r="E187" s="77"/>
    </row>
    <row r="188" spans="1:5" ht="15.75" x14ac:dyDescent="0.25">
      <c r="A188" s="14" t="s">
        <v>0</v>
      </c>
      <c r="B188" s="58" t="s">
        <v>49</v>
      </c>
      <c r="C188" s="14" t="s">
        <v>2</v>
      </c>
      <c r="D188" s="38" t="s">
        <v>3</v>
      </c>
      <c r="E188" s="14" t="s">
        <v>25</v>
      </c>
    </row>
    <row r="189" spans="1:5" ht="15.75" x14ac:dyDescent="0.25">
      <c r="A189" s="14"/>
      <c r="B189" s="59" t="s">
        <v>44</v>
      </c>
      <c r="C189" s="3" t="s">
        <v>5</v>
      </c>
      <c r="D189" s="25" t="s">
        <v>21</v>
      </c>
      <c r="E189" s="3" t="s">
        <v>21</v>
      </c>
    </row>
    <row r="190" spans="1:5" ht="15.75" x14ac:dyDescent="0.25">
      <c r="A190" s="14"/>
      <c r="B190" s="26"/>
      <c r="C190" s="3"/>
      <c r="D190" s="25"/>
      <c r="E190" s="25"/>
    </row>
    <row r="191" spans="1:5" ht="15.75" x14ac:dyDescent="0.25">
      <c r="A191" s="14" t="s">
        <v>7</v>
      </c>
      <c r="B191" s="26" t="s">
        <v>10</v>
      </c>
      <c r="C191" s="3">
        <v>3</v>
      </c>
      <c r="D191" s="25"/>
      <c r="E191" s="25"/>
    </row>
    <row r="192" spans="1:5" ht="15.75" x14ac:dyDescent="0.25">
      <c r="A192" s="14" t="s">
        <v>9</v>
      </c>
      <c r="B192" s="26" t="s">
        <v>14</v>
      </c>
      <c r="C192" s="3">
        <v>1</v>
      </c>
      <c r="D192" s="25"/>
      <c r="E192" s="25"/>
    </row>
    <row r="193" spans="1:5" ht="15.75" x14ac:dyDescent="0.25">
      <c r="A193" s="14" t="s">
        <v>11</v>
      </c>
      <c r="B193" s="26" t="s">
        <v>18</v>
      </c>
      <c r="C193" s="3">
        <v>1</v>
      </c>
      <c r="D193" s="25"/>
      <c r="E193" s="25"/>
    </row>
    <row r="194" spans="1:5" ht="15.75" x14ac:dyDescent="0.25">
      <c r="A194" s="14"/>
      <c r="B194" s="83"/>
      <c r="C194" s="3"/>
      <c r="D194" s="25"/>
      <c r="E194" s="25"/>
    </row>
    <row r="195" spans="1:5" ht="15.75" x14ac:dyDescent="0.25">
      <c r="A195" s="14"/>
      <c r="B195" s="83"/>
      <c r="C195" s="3"/>
      <c r="D195" s="25"/>
      <c r="E195" s="25"/>
    </row>
    <row r="196" spans="1:5" ht="15.75" x14ac:dyDescent="0.25">
      <c r="A196" s="14"/>
      <c r="B196" s="83"/>
      <c r="C196" s="3"/>
      <c r="D196" s="25"/>
      <c r="E196" s="25"/>
    </row>
    <row r="197" spans="1:5" x14ac:dyDescent="0.25">
      <c r="D197" s="29"/>
      <c r="E197" s="87"/>
    </row>
    <row r="198" spans="1:5" x14ac:dyDescent="0.25">
      <c r="D198" s="29"/>
      <c r="E198" s="87"/>
    </row>
    <row r="199" spans="1:5" x14ac:dyDescent="0.25">
      <c r="D199" s="29"/>
      <c r="E199" s="87"/>
    </row>
    <row r="200" spans="1:5" ht="15.75" x14ac:dyDescent="0.25">
      <c r="A200" s="14" t="s">
        <v>0</v>
      </c>
      <c r="B200" s="58" t="s">
        <v>49</v>
      </c>
      <c r="C200" s="14" t="s">
        <v>2</v>
      </c>
      <c r="D200" s="38" t="s">
        <v>3</v>
      </c>
      <c r="E200" s="14" t="s">
        <v>25</v>
      </c>
    </row>
    <row r="201" spans="1:5" ht="15.75" x14ac:dyDescent="0.25">
      <c r="A201" s="14"/>
      <c r="B201" s="59" t="s">
        <v>45</v>
      </c>
      <c r="C201" s="3" t="s">
        <v>5</v>
      </c>
      <c r="D201" s="25" t="s">
        <v>21</v>
      </c>
      <c r="E201" s="3" t="s">
        <v>21</v>
      </c>
    </row>
    <row r="202" spans="1:5" ht="15.75" x14ac:dyDescent="0.25">
      <c r="A202" s="14"/>
      <c r="B202" s="26"/>
      <c r="C202" s="3"/>
      <c r="D202" s="25"/>
      <c r="E202" s="25"/>
    </row>
    <row r="203" spans="1:5" ht="15.75" x14ac:dyDescent="0.25">
      <c r="A203" s="14" t="s">
        <v>7</v>
      </c>
      <c r="B203" s="26" t="s">
        <v>10</v>
      </c>
      <c r="C203" s="3">
        <v>2</v>
      </c>
      <c r="D203" s="25"/>
      <c r="E203" s="25"/>
    </row>
    <row r="204" spans="1:5" ht="15.75" x14ac:dyDescent="0.25">
      <c r="A204" s="14" t="s">
        <v>9</v>
      </c>
      <c r="B204" s="26" t="s">
        <v>14</v>
      </c>
      <c r="C204" s="3">
        <v>1</v>
      </c>
      <c r="D204" s="25"/>
      <c r="E204" s="25"/>
    </row>
    <row r="205" spans="1:5" ht="15.75" x14ac:dyDescent="0.25">
      <c r="A205" s="14" t="s">
        <v>11</v>
      </c>
      <c r="B205" s="26" t="s">
        <v>18</v>
      </c>
      <c r="C205" s="3">
        <v>1</v>
      </c>
      <c r="D205" s="25"/>
      <c r="E205" s="25"/>
    </row>
    <row r="206" spans="1:5" ht="15.75" x14ac:dyDescent="0.25">
      <c r="A206" s="14"/>
      <c r="B206" s="26"/>
      <c r="C206" s="3"/>
      <c r="D206" s="25"/>
      <c r="E206" s="77"/>
    </row>
    <row r="207" spans="1:5" ht="15.75" x14ac:dyDescent="0.25">
      <c r="A207" s="14" t="s">
        <v>0</v>
      </c>
      <c r="B207" s="58" t="s">
        <v>49</v>
      </c>
      <c r="C207" s="14" t="s">
        <v>2</v>
      </c>
      <c r="D207" s="38" t="s">
        <v>3</v>
      </c>
      <c r="E207" s="14" t="s">
        <v>25</v>
      </c>
    </row>
    <row r="208" spans="1:5" ht="15.75" x14ac:dyDescent="0.25">
      <c r="A208" s="14"/>
      <c r="B208" s="59" t="s">
        <v>46</v>
      </c>
      <c r="C208" s="3" t="s">
        <v>5</v>
      </c>
      <c r="D208" s="25" t="s">
        <v>21</v>
      </c>
      <c r="E208" s="3" t="s">
        <v>21</v>
      </c>
    </row>
    <row r="209" spans="1:12" ht="15.75" x14ac:dyDescent="0.25">
      <c r="A209" s="14"/>
      <c r="B209" s="26"/>
      <c r="C209" s="3"/>
      <c r="D209" s="25"/>
      <c r="E209" s="25"/>
    </row>
    <row r="210" spans="1:12" ht="15.75" x14ac:dyDescent="0.25">
      <c r="A210" s="14" t="s">
        <v>7</v>
      </c>
      <c r="B210" s="26" t="s">
        <v>10</v>
      </c>
      <c r="C210" s="3">
        <v>2</v>
      </c>
      <c r="D210" s="25"/>
      <c r="E210" s="25"/>
    </row>
    <row r="211" spans="1:12" ht="15.75" x14ac:dyDescent="0.25">
      <c r="A211" s="14" t="s">
        <v>9</v>
      </c>
      <c r="B211" s="26" t="s">
        <v>14</v>
      </c>
      <c r="C211" s="3">
        <v>2</v>
      </c>
      <c r="D211" s="25"/>
      <c r="E211" s="25"/>
    </row>
    <row r="212" spans="1:12" ht="15.75" x14ac:dyDescent="0.25">
      <c r="A212" s="14" t="s">
        <v>11</v>
      </c>
      <c r="B212" s="26" t="s">
        <v>18</v>
      </c>
      <c r="C212" s="3">
        <v>1</v>
      </c>
      <c r="D212" s="25"/>
      <c r="E212" s="25"/>
    </row>
    <row r="213" spans="1:12" ht="15.75" customHeight="1" x14ac:dyDescent="0.35">
      <c r="A213" s="14"/>
      <c r="B213" s="26"/>
      <c r="C213" s="3"/>
      <c r="D213" s="25"/>
      <c r="E213" s="77"/>
      <c r="G213" s="60"/>
    </row>
    <row r="214" spans="1:12" ht="15.75" x14ac:dyDescent="0.25">
      <c r="A214" s="14" t="s">
        <v>0</v>
      </c>
      <c r="B214" s="61" t="s">
        <v>50</v>
      </c>
      <c r="C214" s="14" t="s">
        <v>2</v>
      </c>
      <c r="D214" s="38" t="s">
        <v>3</v>
      </c>
      <c r="E214" s="14" t="s">
        <v>25</v>
      </c>
      <c r="G214" s="2"/>
      <c r="L214" s="29"/>
    </row>
    <row r="215" spans="1:12" ht="15.75" x14ac:dyDescent="0.25">
      <c r="A215" s="14"/>
      <c r="B215" s="8" t="s">
        <v>39</v>
      </c>
      <c r="C215" s="3" t="s">
        <v>5</v>
      </c>
      <c r="D215" s="25" t="s">
        <v>21</v>
      </c>
      <c r="E215" s="3" t="s">
        <v>21</v>
      </c>
      <c r="L215" s="29"/>
    </row>
    <row r="216" spans="1:12" ht="15.75" x14ac:dyDescent="0.25">
      <c r="A216" s="14"/>
      <c r="B216" s="26"/>
      <c r="C216" s="3"/>
      <c r="D216" s="25"/>
      <c r="E216" s="25"/>
      <c r="L216" s="29"/>
    </row>
    <row r="217" spans="1:12" ht="15.75" x14ac:dyDescent="0.25">
      <c r="A217" s="14" t="s">
        <v>7</v>
      </c>
      <c r="B217" s="26" t="s">
        <v>10</v>
      </c>
      <c r="C217" s="3">
        <v>1</v>
      </c>
      <c r="D217" s="25"/>
      <c r="E217" s="25"/>
      <c r="L217" s="29"/>
    </row>
    <row r="218" spans="1:12" ht="15.75" x14ac:dyDescent="0.25">
      <c r="A218" s="14" t="s">
        <v>9</v>
      </c>
      <c r="B218" s="26" t="s">
        <v>14</v>
      </c>
      <c r="C218" s="3">
        <v>2</v>
      </c>
      <c r="D218" s="25"/>
      <c r="E218" s="25"/>
      <c r="L218" s="29"/>
    </row>
    <row r="219" spans="1:12" ht="15.75" x14ac:dyDescent="0.25">
      <c r="A219" s="14" t="s">
        <v>11</v>
      </c>
      <c r="B219" s="26" t="s">
        <v>18</v>
      </c>
      <c r="C219" s="3">
        <v>1</v>
      </c>
      <c r="D219" s="25"/>
      <c r="E219" s="25"/>
      <c r="L219" s="29"/>
    </row>
    <row r="220" spans="1:12" ht="15.75" x14ac:dyDescent="0.25">
      <c r="D220" s="29"/>
      <c r="E220" s="77"/>
      <c r="L220" s="29"/>
    </row>
    <row r="221" spans="1:12" ht="15.75" x14ac:dyDescent="0.25">
      <c r="A221" s="14" t="s">
        <v>0</v>
      </c>
      <c r="B221" s="61" t="s">
        <v>50</v>
      </c>
      <c r="C221" s="14" t="s">
        <v>2</v>
      </c>
      <c r="D221" s="38" t="s">
        <v>3</v>
      </c>
      <c r="E221" s="14" t="s">
        <v>25</v>
      </c>
    </row>
    <row r="222" spans="1:12" ht="15.75" x14ac:dyDescent="0.25">
      <c r="A222" s="14"/>
      <c r="B222" s="8" t="s">
        <v>48</v>
      </c>
      <c r="C222" s="3" t="s">
        <v>5</v>
      </c>
      <c r="D222" s="25" t="s">
        <v>21</v>
      </c>
      <c r="E222" s="3" t="s">
        <v>21</v>
      </c>
    </row>
    <row r="223" spans="1:12" ht="15.75" x14ac:dyDescent="0.25">
      <c r="A223" s="14"/>
      <c r="B223" s="26"/>
      <c r="C223" s="3"/>
      <c r="D223" s="25"/>
      <c r="E223" s="25"/>
    </row>
    <row r="224" spans="1:12" ht="15.75" x14ac:dyDescent="0.25">
      <c r="A224" s="14" t="s">
        <v>7</v>
      </c>
      <c r="B224" s="26" t="s">
        <v>10</v>
      </c>
      <c r="C224" s="3">
        <v>3</v>
      </c>
      <c r="D224" s="25"/>
      <c r="E224" s="25"/>
    </row>
    <row r="225" spans="1:7" ht="15.75" x14ac:dyDescent="0.25">
      <c r="A225" s="14" t="s">
        <v>9</v>
      </c>
      <c r="B225" s="26" t="s">
        <v>14</v>
      </c>
      <c r="C225" s="3">
        <v>3</v>
      </c>
      <c r="D225" s="25"/>
      <c r="E225" s="25"/>
    </row>
    <row r="226" spans="1:7" ht="15.75" x14ac:dyDescent="0.25">
      <c r="A226" s="14" t="s">
        <v>11</v>
      </c>
      <c r="B226" s="26" t="s">
        <v>18</v>
      </c>
      <c r="C226" s="3">
        <v>2</v>
      </c>
      <c r="D226" s="25"/>
      <c r="E226" s="25"/>
    </row>
    <row r="227" spans="1:7" ht="15.75" x14ac:dyDescent="0.25">
      <c r="A227" s="14"/>
      <c r="B227" s="83"/>
      <c r="C227" s="3"/>
      <c r="D227" s="25"/>
      <c r="E227" s="25"/>
    </row>
    <row r="228" spans="1:7" ht="15.75" x14ac:dyDescent="0.25">
      <c r="A228" s="14"/>
      <c r="B228" s="83"/>
      <c r="C228" s="3"/>
      <c r="D228" s="25"/>
      <c r="E228" s="25"/>
    </row>
    <row r="229" spans="1:7" ht="15.75" x14ac:dyDescent="0.25">
      <c r="A229" s="14"/>
      <c r="B229" s="83"/>
      <c r="C229" s="3"/>
      <c r="D229" s="25"/>
      <c r="E229" s="25"/>
    </row>
    <row r="230" spans="1:7" ht="15.75" x14ac:dyDescent="0.25">
      <c r="D230" s="29"/>
      <c r="E230" s="77"/>
    </row>
    <row r="231" spans="1:7" ht="15.75" x14ac:dyDescent="0.25">
      <c r="D231" s="29"/>
      <c r="E231" s="77"/>
    </row>
    <row r="232" spans="1:7" ht="15.75" x14ac:dyDescent="0.25">
      <c r="D232" s="29"/>
      <c r="E232" s="77"/>
    </row>
    <row r="233" spans="1:7" ht="15.75" x14ac:dyDescent="0.25">
      <c r="A233" s="14" t="s">
        <v>0</v>
      </c>
      <c r="B233" s="61" t="s">
        <v>50</v>
      </c>
      <c r="C233" s="14" t="s">
        <v>2</v>
      </c>
      <c r="D233" s="38" t="s">
        <v>3</v>
      </c>
      <c r="E233" s="14" t="s">
        <v>25</v>
      </c>
      <c r="G233" s="29"/>
    </row>
    <row r="234" spans="1:7" ht="15.75" x14ac:dyDescent="0.25">
      <c r="A234" s="14"/>
      <c r="B234" s="8" t="s">
        <v>42</v>
      </c>
      <c r="C234" s="3" t="s">
        <v>5</v>
      </c>
      <c r="D234" s="25" t="s">
        <v>21</v>
      </c>
      <c r="E234" s="3" t="s">
        <v>21</v>
      </c>
      <c r="G234" s="29"/>
    </row>
    <row r="235" spans="1:7" ht="15.75" x14ac:dyDescent="0.25">
      <c r="A235" s="14"/>
      <c r="B235" s="26"/>
      <c r="C235" s="3"/>
      <c r="D235" s="25"/>
      <c r="E235" s="25"/>
      <c r="G235" s="29"/>
    </row>
    <row r="236" spans="1:7" ht="15.75" x14ac:dyDescent="0.25">
      <c r="A236" s="14" t="s">
        <v>7</v>
      </c>
      <c r="B236" s="26" t="s">
        <v>10</v>
      </c>
      <c r="C236" s="3">
        <v>4</v>
      </c>
      <c r="D236" s="25"/>
      <c r="E236" s="25"/>
      <c r="G236" s="29"/>
    </row>
    <row r="237" spans="1:7" ht="15.75" x14ac:dyDescent="0.25">
      <c r="A237" s="14" t="s">
        <v>9</v>
      </c>
      <c r="B237" s="26" t="s">
        <v>14</v>
      </c>
      <c r="C237" s="3">
        <v>3</v>
      </c>
      <c r="D237" s="25"/>
      <c r="E237" s="25"/>
      <c r="G237" s="29"/>
    </row>
    <row r="238" spans="1:7" ht="15.75" x14ac:dyDescent="0.25">
      <c r="A238" s="14" t="s">
        <v>11</v>
      </c>
      <c r="B238" s="26" t="s">
        <v>18</v>
      </c>
      <c r="C238" s="3">
        <v>1</v>
      </c>
      <c r="D238" s="25"/>
      <c r="E238" s="25"/>
      <c r="G238" s="29"/>
    </row>
    <row r="239" spans="1:7" ht="15.75" x14ac:dyDescent="0.25">
      <c r="A239" s="14"/>
      <c r="B239" s="26"/>
      <c r="C239" s="3"/>
      <c r="D239" s="25"/>
      <c r="E239" s="88"/>
      <c r="G239" s="29"/>
    </row>
    <row r="240" spans="1:7" ht="15.75" customHeight="1" x14ac:dyDescent="0.25">
      <c r="A240" s="14" t="s">
        <v>0</v>
      </c>
      <c r="B240" s="61" t="s">
        <v>50</v>
      </c>
      <c r="C240" s="14" t="s">
        <v>2</v>
      </c>
      <c r="D240" s="38" t="s">
        <v>3</v>
      </c>
      <c r="E240" s="14" t="s">
        <v>25</v>
      </c>
    </row>
    <row r="241" spans="1:5" ht="15.75" customHeight="1" x14ac:dyDescent="0.25">
      <c r="A241" s="14"/>
      <c r="B241" s="8" t="s">
        <v>44</v>
      </c>
      <c r="C241" s="3" t="s">
        <v>5</v>
      </c>
      <c r="D241" s="25" t="s">
        <v>21</v>
      </c>
      <c r="E241" s="3" t="s">
        <v>21</v>
      </c>
    </row>
    <row r="242" spans="1:5" ht="15.75" x14ac:dyDescent="0.25">
      <c r="A242" s="14"/>
      <c r="B242" s="26"/>
      <c r="C242" s="3"/>
      <c r="D242" s="25"/>
      <c r="E242" s="25"/>
    </row>
    <row r="243" spans="1:5" ht="15.75" x14ac:dyDescent="0.25">
      <c r="A243" s="14" t="s">
        <v>7</v>
      </c>
      <c r="B243" s="26" t="s">
        <v>10</v>
      </c>
      <c r="C243" s="3">
        <v>2</v>
      </c>
      <c r="D243" s="25"/>
      <c r="E243" s="25"/>
    </row>
    <row r="244" spans="1:5" ht="15.75" x14ac:dyDescent="0.25">
      <c r="A244" s="14" t="s">
        <v>9</v>
      </c>
      <c r="B244" s="26" t="s">
        <v>14</v>
      </c>
      <c r="C244" s="3">
        <v>3</v>
      </c>
      <c r="D244" s="25"/>
      <c r="E244" s="25"/>
    </row>
    <row r="245" spans="1:5" ht="15.75" x14ac:dyDescent="0.25">
      <c r="A245" s="14" t="s">
        <v>11</v>
      </c>
      <c r="B245" s="26" t="s">
        <v>18</v>
      </c>
      <c r="C245" s="3">
        <v>2</v>
      </c>
      <c r="D245" s="25"/>
      <c r="E245" s="25"/>
    </row>
    <row r="246" spans="1:5" ht="15.75" x14ac:dyDescent="0.25">
      <c r="A246" s="3"/>
      <c r="B246" s="14"/>
      <c r="C246" s="3"/>
      <c r="D246" s="25"/>
      <c r="E246" s="77"/>
    </row>
    <row r="247" spans="1:5" ht="15.75" x14ac:dyDescent="0.25">
      <c r="A247" s="14" t="s">
        <v>0</v>
      </c>
      <c r="B247" s="61" t="s">
        <v>50</v>
      </c>
      <c r="C247" s="14" t="s">
        <v>2</v>
      </c>
      <c r="D247" s="38" t="s">
        <v>3</v>
      </c>
      <c r="E247" s="14" t="s">
        <v>25</v>
      </c>
    </row>
    <row r="248" spans="1:5" ht="15.75" x14ac:dyDescent="0.25">
      <c r="A248" s="14"/>
      <c r="B248" s="8" t="s">
        <v>45</v>
      </c>
      <c r="C248" s="3" t="s">
        <v>5</v>
      </c>
      <c r="D248" s="25" t="s">
        <v>21</v>
      </c>
      <c r="E248" s="3" t="s">
        <v>21</v>
      </c>
    </row>
    <row r="249" spans="1:5" ht="15.75" x14ac:dyDescent="0.25">
      <c r="A249" s="14"/>
      <c r="B249" s="26"/>
      <c r="C249" s="3"/>
      <c r="D249" s="25"/>
      <c r="E249" s="25"/>
    </row>
    <row r="250" spans="1:5" ht="15.75" x14ac:dyDescent="0.25">
      <c r="A250" s="14" t="s">
        <v>7</v>
      </c>
      <c r="B250" s="26" t="s">
        <v>10</v>
      </c>
      <c r="C250" s="3">
        <v>1</v>
      </c>
      <c r="D250" s="25"/>
      <c r="E250" s="25"/>
    </row>
    <row r="251" spans="1:5" ht="15.75" x14ac:dyDescent="0.25">
      <c r="A251" s="14" t="s">
        <v>9</v>
      </c>
      <c r="B251" s="26" t="s">
        <v>14</v>
      </c>
      <c r="C251" s="3">
        <v>1</v>
      </c>
      <c r="D251" s="25"/>
      <c r="E251" s="25"/>
    </row>
    <row r="252" spans="1:5" ht="15.75" x14ac:dyDescent="0.25">
      <c r="A252" s="14" t="s">
        <v>11</v>
      </c>
      <c r="B252" s="26" t="s">
        <v>18</v>
      </c>
      <c r="C252" s="3">
        <v>1</v>
      </c>
      <c r="D252" s="25"/>
      <c r="E252" s="25"/>
    </row>
    <row r="253" spans="1:5" ht="15.75" x14ac:dyDescent="0.25">
      <c r="D253" s="29"/>
      <c r="E253" s="88"/>
    </row>
    <row r="254" spans="1:5" ht="15.75" x14ac:dyDescent="0.25">
      <c r="A254" s="14" t="s">
        <v>0</v>
      </c>
      <c r="B254" s="61" t="s">
        <v>50</v>
      </c>
      <c r="C254" s="14" t="s">
        <v>2</v>
      </c>
      <c r="D254" s="38" t="s">
        <v>3</v>
      </c>
      <c r="E254" s="14" t="s">
        <v>25</v>
      </c>
    </row>
    <row r="255" spans="1:5" ht="15.75" x14ac:dyDescent="0.25">
      <c r="A255" s="14"/>
      <c r="B255" s="8" t="s">
        <v>46</v>
      </c>
      <c r="C255" s="3" t="s">
        <v>5</v>
      </c>
      <c r="D255" s="25" t="s">
        <v>21</v>
      </c>
      <c r="E255" s="3" t="s">
        <v>21</v>
      </c>
    </row>
    <row r="256" spans="1:5" ht="15.75" customHeight="1" x14ac:dyDescent="0.25">
      <c r="A256" s="14"/>
      <c r="B256" s="26"/>
      <c r="C256" s="3"/>
      <c r="D256" s="25"/>
      <c r="E256" s="25"/>
    </row>
    <row r="257" spans="1:7" ht="15.75" customHeight="1" x14ac:dyDescent="0.25">
      <c r="A257" s="14" t="s">
        <v>7</v>
      </c>
      <c r="B257" s="26" t="s">
        <v>10</v>
      </c>
      <c r="C257" s="3">
        <v>3</v>
      </c>
      <c r="D257" s="25"/>
      <c r="E257" s="25"/>
    </row>
    <row r="258" spans="1:7" ht="15.75" x14ac:dyDescent="0.25">
      <c r="A258" s="14" t="s">
        <v>9</v>
      </c>
      <c r="B258" s="26" t="s">
        <v>14</v>
      </c>
      <c r="C258" s="3">
        <v>1</v>
      </c>
      <c r="D258" s="25"/>
      <c r="E258" s="25"/>
    </row>
    <row r="259" spans="1:7" ht="15.75" x14ac:dyDescent="0.25">
      <c r="A259" s="14" t="s">
        <v>11</v>
      </c>
      <c r="B259" s="26" t="s">
        <v>18</v>
      </c>
      <c r="C259" s="3">
        <v>1</v>
      </c>
      <c r="D259" s="25"/>
      <c r="E259" s="25"/>
    </row>
    <row r="260" spans="1:7" ht="15.75" customHeight="1" x14ac:dyDescent="0.35">
      <c r="D260" s="29"/>
      <c r="E260" s="87"/>
      <c r="G260" s="62"/>
    </row>
    <row r="261" spans="1:7" ht="15.75" customHeight="1" x14ac:dyDescent="0.35">
      <c r="D261" s="29"/>
      <c r="E261" s="56"/>
      <c r="G261" s="62"/>
    </row>
    <row r="262" spans="1:7" ht="15.75" customHeight="1" x14ac:dyDescent="0.35">
      <c r="D262" s="29"/>
      <c r="E262" s="56"/>
      <c r="G262" s="62"/>
    </row>
    <row r="263" spans="1:7" ht="15.75" customHeight="1" x14ac:dyDescent="0.35">
      <c r="D263" s="29"/>
      <c r="E263" s="56"/>
      <c r="G263" s="62"/>
    </row>
    <row r="264" spans="1:7" ht="15.75" x14ac:dyDescent="0.25">
      <c r="A264" s="46"/>
      <c r="B264" s="63"/>
      <c r="C264" s="14"/>
      <c r="D264" s="14"/>
      <c r="E264" s="14"/>
      <c r="G264" s="38"/>
    </row>
    <row r="265" spans="1:7" ht="15.75" x14ac:dyDescent="0.25">
      <c r="A265" s="46" t="s">
        <v>0</v>
      </c>
      <c r="B265" s="63" t="s">
        <v>51</v>
      </c>
      <c r="C265" s="14" t="s">
        <v>20</v>
      </c>
      <c r="D265" s="14" t="s">
        <v>38</v>
      </c>
      <c r="E265" s="14" t="s">
        <v>25</v>
      </c>
      <c r="G265" s="38"/>
    </row>
    <row r="266" spans="1:7" ht="15.75" x14ac:dyDescent="0.25">
      <c r="A266" s="46"/>
      <c r="B266" s="45" t="s">
        <v>52</v>
      </c>
      <c r="C266" s="14" t="s">
        <v>5</v>
      </c>
      <c r="D266" s="14" t="s">
        <v>21</v>
      </c>
      <c r="E266" s="14" t="s">
        <v>21</v>
      </c>
      <c r="G266" s="31"/>
    </row>
    <row r="267" spans="1:7" ht="15.75" x14ac:dyDescent="0.25">
      <c r="A267" s="45"/>
      <c r="B267" s="45"/>
      <c r="C267" s="3"/>
      <c r="D267" s="3"/>
      <c r="E267" s="3"/>
    </row>
    <row r="268" spans="1:7" ht="15.75" x14ac:dyDescent="0.25">
      <c r="A268" s="46" t="s">
        <v>7</v>
      </c>
      <c r="B268" s="64" t="s">
        <v>26</v>
      </c>
      <c r="C268" s="65">
        <v>25</v>
      </c>
      <c r="D268" s="66"/>
      <c r="E268" s="66"/>
    </row>
    <row r="269" spans="1:7" ht="15.75" x14ac:dyDescent="0.25">
      <c r="A269" s="46" t="s">
        <v>9</v>
      </c>
      <c r="B269" s="64" t="s">
        <v>29</v>
      </c>
      <c r="C269" s="65">
        <v>50</v>
      </c>
      <c r="D269" s="66"/>
      <c r="E269" s="66"/>
    </row>
    <row r="270" spans="1:7" ht="15.75" x14ac:dyDescent="0.25">
      <c r="A270" s="14" t="s">
        <v>11</v>
      </c>
      <c r="B270" s="26" t="s">
        <v>30</v>
      </c>
      <c r="C270" s="3">
        <v>12</v>
      </c>
      <c r="D270" s="25"/>
      <c r="E270" s="66"/>
    </row>
    <row r="271" spans="1:7" ht="15.75" x14ac:dyDescent="0.25">
      <c r="A271" s="14" t="s">
        <v>13</v>
      </c>
      <c r="B271" s="26" t="s">
        <v>31</v>
      </c>
      <c r="C271" s="3">
        <v>6</v>
      </c>
      <c r="D271" s="25"/>
      <c r="E271" s="66"/>
    </row>
    <row r="272" spans="1:7" ht="15.75" x14ac:dyDescent="0.25">
      <c r="A272" s="14" t="s">
        <v>15</v>
      </c>
      <c r="B272" s="26" t="s">
        <v>53</v>
      </c>
      <c r="C272" s="3">
        <v>3</v>
      </c>
      <c r="D272" s="25"/>
      <c r="E272" s="66"/>
    </row>
    <row r="273" spans="1:7" ht="15.75" x14ac:dyDescent="0.25">
      <c r="A273" s="14" t="s">
        <v>17</v>
      </c>
      <c r="B273" s="26" t="s">
        <v>54</v>
      </c>
      <c r="C273" s="3">
        <v>2</v>
      </c>
      <c r="D273" s="25"/>
      <c r="E273" s="66"/>
    </row>
    <row r="274" spans="1:7" ht="15.75" x14ac:dyDescent="0.25">
      <c r="A274" s="14"/>
      <c r="B274" s="26"/>
      <c r="C274" s="3"/>
      <c r="D274" s="3"/>
      <c r="E274" s="88"/>
      <c r="G274" s="29"/>
    </row>
    <row r="275" spans="1:7" ht="15.75" x14ac:dyDescent="0.25">
      <c r="A275" s="14" t="s">
        <v>0</v>
      </c>
      <c r="B275" s="67" t="s">
        <v>55</v>
      </c>
      <c r="C275" s="14" t="s">
        <v>20</v>
      </c>
      <c r="D275" s="14" t="s">
        <v>38</v>
      </c>
      <c r="E275" s="14" t="s">
        <v>25</v>
      </c>
    </row>
    <row r="276" spans="1:7" ht="15.75" x14ac:dyDescent="0.25">
      <c r="A276" s="3"/>
      <c r="B276" s="68" t="s">
        <v>56</v>
      </c>
      <c r="C276" s="3" t="s">
        <v>5</v>
      </c>
      <c r="D276" s="3" t="s">
        <v>21</v>
      </c>
      <c r="E276" s="3" t="s">
        <v>21</v>
      </c>
    </row>
    <row r="277" spans="1:7" ht="15.75" x14ac:dyDescent="0.25">
      <c r="A277" s="46"/>
      <c r="B277" s="63"/>
      <c r="C277" s="14"/>
      <c r="D277" s="14"/>
      <c r="E277" s="14"/>
    </row>
    <row r="278" spans="1:7" ht="15.75" x14ac:dyDescent="0.25">
      <c r="A278" s="46" t="s">
        <v>7</v>
      </c>
      <c r="B278" s="64" t="s">
        <v>26</v>
      </c>
      <c r="C278" s="65">
        <v>5</v>
      </c>
      <c r="D278" s="25"/>
      <c r="E278" s="25"/>
    </row>
    <row r="279" spans="1:7" ht="15.75" x14ac:dyDescent="0.25">
      <c r="A279" s="14" t="s">
        <v>9</v>
      </c>
      <c r="B279" s="26" t="s">
        <v>29</v>
      </c>
      <c r="C279" s="3">
        <v>7</v>
      </c>
      <c r="D279" s="25"/>
      <c r="E279" s="25"/>
    </row>
    <row r="280" spans="1:7" ht="15.75" x14ac:dyDescent="0.25">
      <c r="A280" s="14" t="s">
        <v>11</v>
      </c>
      <c r="B280" s="26" t="s">
        <v>30</v>
      </c>
      <c r="C280" s="3">
        <v>13</v>
      </c>
      <c r="D280" s="25"/>
      <c r="E280" s="25"/>
    </row>
    <row r="281" spans="1:7" ht="15.75" x14ac:dyDescent="0.25">
      <c r="A281" s="14" t="s">
        <v>13</v>
      </c>
      <c r="B281" s="26" t="s">
        <v>31</v>
      </c>
      <c r="C281" s="3">
        <v>6</v>
      </c>
      <c r="D281" s="25"/>
      <c r="E281" s="25"/>
    </row>
    <row r="282" spans="1:7" ht="15.75" x14ac:dyDescent="0.25">
      <c r="A282" s="14" t="s">
        <v>15</v>
      </c>
      <c r="B282" s="26" t="s">
        <v>53</v>
      </c>
      <c r="C282" s="3">
        <v>5</v>
      </c>
      <c r="D282" s="25"/>
      <c r="E282" s="25"/>
    </row>
    <row r="283" spans="1:7" ht="15.75" x14ac:dyDescent="0.25">
      <c r="A283" s="14" t="s">
        <v>17</v>
      </c>
      <c r="B283" s="26" t="s">
        <v>54</v>
      </c>
      <c r="C283" s="3">
        <v>2</v>
      </c>
      <c r="D283" s="25"/>
      <c r="E283" s="25"/>
    </row>
    <row r="284" spans="1:7" ht="15.75" x14ac:dyDescent="0.25">
      <c r="A284" s="14"/>
      <c r="B284" s="26"/>
      <c r="C284" s="3"/>
      <c r="D284" s="25"/>
      <c r="E284" s="77"/>
    </row>
    <row r="285" spans="1:7" ht="15.75" customHeight="1" x14ac:dyDescent="0.35">
      <c r="E285" s="32"/>
      <c r="G285" s="49"/>
    </row>
    <row r="286" spans="1:7" ht="15.75" customHeight="1" x14ac:dyDescent="0.25">
      <c r="A286" s="92" t="s">
        <v>57</v>
      </c>
      <c r="B286" s="93"/>
      <c r="C286" s="93"/>
      <c r="D286" s="93"/>
      <c r="E286" s="93"/>
      <c r="F286" s="93"/>
      <c r="G286" s="93"/>
    </row>
    <row r="287" spans="1:7" ht="15.75" x14ac:dyDescent="0.25">
      <c r="A287" s="94" t="s">
        <v>58</v>
      </c>
      <c r="B287" s="94"/>
      <c r="C287" s="94"/>
      <c r="D287" s="94"/>
      <c r="E287" s="94"/>
      <c r="F287" s="94"/>
      <c r="G287" s="94"/>
    </row>
    <row r="288" spans="1:7" ht="15.75" x14ac:dyDescent="0.25">
      <c r="A288" s="90" t="s">
        <v>59</v>
      </c>
      <c r="B288" s="90"/>
      <c r="C288" s="90"/>
      <c r="D288" s="90"/>
      <c r="E288" s="90"/>
      <c r="F288" s="90"/>
      <c r="G288" s="90"/>
    </row>
    <row r="289" spans="1:7" ht="15.75" x14ac:dyDescent="0.25">
      <c r="A289" s="90" t="s">
        <v>60</v>
      </c>
      <c r="B289" s="90"/>
      <c r="C289" s="90"/>
      <c r="D289" s="90"/>
      <c r="E289" s="90"/>
      <c r="F289" s="90"/>
      <c r="G289" s="90"/>
    </row>
    <row r="290" spans="1:7" ht="15.75" x14ac:dyDescent="0.25">
      <c r="A290" s="90" t="s">
        <v>61</v>
      </c>
      <c r="B290" s="90"/>
      <c r="C290" s="90"/>
      <c r="D290" s="90"/>
      <c r="E290" s="90"/>
      <c r="F290" s="90"/>
      <c r="G290" s="90"/>
    </row>
    <row r="291" spans="1:7" ht="15.75" x14ac:dyDescent="0.25">
      <c r="A291" s="14"/>
      <c r="B291" s="68"/>
      <c r="C291" s="3"/>
      <c r="D291" s="3"/>
      <c r="E291" s="3"/>
    </row>
    <row r="292" spans="1:7" ht="15.75" customHeight="1" x14ac:dyDescent="0.25">
      <c r="A292" s="91" t="s">
        <v>63</v>
      </c>
      <c r="B292" s="91"/>
      <c r="C292" s="91"/>
      <c r="D292" s="91"/>
      <c r="E292" s="91"/>
      <c r="F292" s="91"/>
      <c r="G292" s="91"/>
    </row>
    <row r="293" spans="1:7" ht="15.75" customHeight="1" x14ac:dyDescent="0.25">
      <c r="A293" s="91" t="s">
        <v>62</v>
      </c>
      <c r="B293" s="91"/>
      <c r="C293" s="91"/>
      <c r="D293" s="91"/>
      <c r="E293" s="91"/>
      <c r="F293" s="91"/>
      <c r="G293" s="91"/>
    </row>
    <row r="294" spans="1:7" ht="15.75" customHeight="1" x14ac:dyDescent="0.25">
      <c r="A294" s="14"/>
      <c r="B294" s="68"/>
      <c r="C294" s="3"/>
      <c r="D294" s="3"/>
      <c r="E294" s="3"/>
    </row>
    <row r="295" spans="1:7" ht="28.5" x14ac:dyDescent="0.4">
      <c r="A295" s="5"/>
      <c r="B295" s="5"/>
      <c r="C295" s="5"/>
      <c r="D295" s="70"/>
      <c r="E295" s="71"/>
    </row>
    <row r="296" spans="1:7" ht="15.75" customHeight="1" x14ac:dyDescent="0.25">
      <c r="A296" s="46"/>
      <c r="B296" s="64"/>
      <c r="C296" s="65"/>
      <c r="D296" s="25"/>
      <c r="E296" s="25"/>
    </row>
    <row r="297" spans="1:7" ht="15.75" customHeight="1" x14ac:dyDescent="0.25">
      <c r="A297" s="14"/>
      <c r="B297" s="26"/>
      <c r="C297" s="3"/>
      <c r="D297" s="25"/>
      <c r="E297" s="25"/>
    </row>
    <row r="298" spans="1:7" ht="15.75" customHeight="1" x14ac:dyDescent="0.25">
      <c r="A298" s="14"/>
      <c r="B298" s="26"/>
      <c r="C298" s="3"/>
      <c r="D298" s="25"/>
      <c r="E298" s="25"/>
    </row>
    <row r="299" spans="1:7" ht="15.75" x14ac:dyDescent="0.25">
      <c r="A299" s="14"/>
      <c r="B299" s="26"/>
      <c r="C299" s="3"/>
      <c r="D299" s="25"/>
      <c r="E299" s="25"/>
    </row>
    <row r="300" spans="1:7" ht="15.75" x14ac:dyDescent="0.25">
      <c r="A300" s="14"/>
      <c r="B300" s="26"/>
      <c r="C300" s="3"/>
      <c r="D300" s="25"/>
      <c r="E300" s="25"/>
    </row>
    <row r="301" spans="1:7" ht="15.75" customHeight="1" x14ac:dyDescent="0.25">
      <c r="A301" s="14"/>
      <c r="B301" s="26"/>
      <c r="C301" s="3"/>
      <c r="D301" s="25"/>
      <c r="E301" s="25"/>
    </row>
    <row r="302" spans="1:7" ht="15.75" x14ac:dyDescent="0.25">
      <c r="A302" s="14"/>
      <c r="B302" s="26"/>
      <c r="C302" s="3"/>
      <c r="D302" s="25"/>
      <c r="E302" s="38"/>
    </row>
    <row r="303" spans="1:7" ht="15.75" x14ac:dyDescent="0.25">
      <c r="A303" s="14"/>
      <c r="B303" s="26"/>
      <c r="C303" s="3"/>
      <c r="D303" s="25"/>
      <c r="E303" s="25"/>
    </row>
    <row r="304" spans="1:7" ht="15.75" x14ac:dyDescent="0.25">
      <c r="A304" s="14"/>
      <c r="B304" s="67"/>
      <c r="C304" s="14"/>
      <c r="D304" s="14"/>
      <c r="E304" s="14"/>
    </row>
    <row r="305" spans="1:7" ht="15.75" customHeight="1" x14ac:dyDescent="0.25">
      <c r="A305" s="3"/>
      <c r="B305" s="68"/>
      <c r="C305" s="3"/>
      <c r="D305" s="3"/>
      <c r="E305" s="3"/>
    </row>
    <row r="307" spans="1:7" ht="15.75" x14ac:dyDescent="0.25">
      <c r="A307" s="46"/>
      <c r="B307" s="64"/>
      <c r="C307" s="65"/>
      <c r="D307" s="25"/>
      <c r="E307" s="25"/>
    </row>
    <row r="308" spans="1:7" ht="15.75" customHeight="1" x14ac:dyDescent="0.25">
      <c r="A308" s="14"/>
      <c r="B308" s="26"/>
      <c r="C308" s="3"/>
      <c r="D308" s="25"/>
      <c r="E308" s="25"/>
    </row>
    <row r="309" spans="1:7" ht="15.75" x14ac:dyDescent="0.25">
      <c r="A309" s="14"/>
      <c r="B309" s="26"/>
      <c r="C309" s="3"/>
      <c r="D309" s="25"/>
      <c r="E309" s="25"/>
    </row>
    <row r="310" spans="1:7" ht="15.75" x14ac:dyDescent="0.25">
      <c r="A310" s="14"/>
      <c r="B310" s="26"/>
      <c r="C310" s="3"/>
      <c r="D310" s="25"/>
      <c r="E310" s="25"/>
    </row>
    <row r="311" spans="1:7" ht="15.75" x14ac:dyDescent="0.25">
      <c r="A311" s="14"/>
      <c r="B311" s="26"/>
      <c r="C311" s="3"/>
      <c r="D311" s="25"/>
      <c r="E311" s="25"/>
    </row>
    <row r="312" spans="1:7" ht="15.75" x14ac:dyDescent="0.25">
      <c r="A312" s="14"/>
      <c r="B312" s="26"/>
      <c r="C312" s="3"/>
      <c r="D312" s="25"/>
      <c r="E312" s="25"/>
    </row>
    <row r="313" spans="1:7" ht="15.75" x14ac:dyDescent="0.25">
      <c r="A313" s="14"/>
      <c r="B313" s="26"/>
      <c r="C313" s="3"/>
      <c r="D313" s="25"/>
      <c r="E313" s="38"/>
    </row>
    <row r="314" spans="1:7" ht="15.75" x14ac:dyDescent="0.25">
      <c r="A314" s="14"/>
      <c r="B314" s="26"/>
      <c r="C314" s="3"/>
      <c r="D314" s="25"/>
      <c r="E314" s="38"/>
      <c r="G314" s="38"/>
    </row>
    <row r="315" spans="1:7" ht="15.75" x14ac:dyDescent="0.25">
      <c r="A315" s="14"/>
      <c r="B315" s="26"/>
      <c r="C315" s="3"/>
      <c r="D315" s="25"/>
      <c r="E315" s="38"/>
      <c r="G315" s="38"/>
    </row>
    <row r="316" spans="1:7" ht="15.75" x14ac:dyDescent="0.25">
      <c r="A316" s="15"/>
      <c r="B316" s="72"/>
      <c r="C316" s="72"/>
      <c r="D316" s="72"/>
      <c r="E316" s="72"/>
      <c r="F316" s="72"/>
      <c r="G316" s="72"/>
    </row>
    <row r="317" spans="1:7" ht="15.75" x14ac:dyDescent="0.25">
      <c r="A317" s="26"/>
      <c r="B317" s="26"/>
      <c r="C317" s="26"/>
      <c r="D317" s="26"/>
      <c r="E317" s="26"/>
      <c r="F317" s="26"/>
      <c r="G317" s="26"/>
    </row>
    <row r="318" spans="1:7" ht="15" customHeight="1" x14ac:dyDescent="0.25">
      <c r="A318" s="19"/>
      <c r="B318" s="19"/>
      <c r="C318" s="19"/>
      <c r="D318" s="19"/>
      <c r="E318" s="19"/>
      <c r="F318" s="19"/>
      <c r="G318" s="19"/>
    </row>
    <row r="319" spans="1:7" ht="15" customHeight="1" x14ac:dyDescent="0.25">
      <c r="A319" s="19"/>
      <c r="B319" s="19"/>
      <c r="C319" s="19"/>
      <c r="D319" s="19"/>
      <c r="E319" s="19"/>
      <c r="F319" s="19"/>
      <c r="G319" s="19"/>
    </row>
    <row r="320" spans="1:7" ht="15.75" x14ac:dyDescent="0.25">
      <c r="A320" s="19"/>
      <c r="B320" s="19"/>
      <c r="C320" s="19"/>
      <c r="D320" s="19"/>
      <c r="E320" s="19"/>
      <c r="F320" s="19"/>
      <c r="G320" s="19"/>
    </row>
    <row r="321" spans="1:6" ht="15.75" x14ac:dyDescent="0.25">
      <c r="F321" s="19"/>
    </row>
    <row r="326" spans="1:6" ht="15.75" customHeight="1" x14ac:dyDescent="0.35">
      <c r="F326" s="73"/>
    </row>
    <row r="327" spans="1:6" ht="15.75" x14ac:dyDescent="0.25">
      <c r="A327" s="26"/>
      <c r="B327" s="26"/>
      <c r="C327" s="26"/>
    </row>
  </sheetData>
  <mergeCells count="6">
    <mergeCell ref="A289:G289"/>
    <mergeCell ref="A290:G290"/>
    <mergeCell ref="A292:G293"/>
    <mergeCell ref="A286:G286"/>
    <mergeCell ref="A287:G287"/>
    <mergeCell ref="A288:G288"/>
  </mergeCells>
  <pageMargins left="0.70866141732283472" right="0.70866141732283472" top="0.74803149606299213" bottom="0.74803149606299213" header="0.31496062992125984" footer="0.31496062992125984"/>
  <pageSetup orientation="landscape" r:id="rId1"/>
  <headerFooter differentFirst="1">
    <oddHeader>&amp;C&amp;"-,Pogrubiony"&amp;20CENNIK USŁUG WYKONAWCY</oddHeader>
    <oddFooter>&amp;C&amp;12Strona &amp;P</oddFooter>
    <firstHeader>&amp;C&amp;"-,Pogrubiony"&amp;22CENNIK USŁUG WYKONAWCY</firstHeader>
    <firstFooter>&amp;C&amp;12Strona 1</firstFooter>
  </headerFooter>
  <tableParts count="7"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Czerwonowska</dc:creator>
  <cp:lastModifiedBy>Magdalena Kozłowska-Suszek</cp:lastModifiedBy>
  <cp:lastPrinted>2026-06-08T12:42:51Z</cp:lastPrinted>
  <dcterms:created xsi:type="dcterms:W3CDTF">2026-05-22T11:23:01Z</dcterms:created>
  <dcterms:modified xsi:type="dcterms:W3CDTF">2026-06-12T09:24:15Z</dcterms:modified>
</cp:coreProperties>
</file>